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704D2FC2-1CAA-4B1F-91DB-B05821C05A0B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1" l="1"/>
  <c r="Q4" i="10"/>
  <c r="Q4" i="9"/>
  <c r="Q4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J4" i="10" s="1"/>
  <c r="F37" i="9"/>
  <c r="J36" i="9" s="1"/>
  <c r="J4" i="19"/>
  <c r="J4" i="18"/>
  <c r="J5" i="17"/>
  <c r="J36" i="16"/>
  <c r="J5" i="15"/>
  <c r="J36" i="14"/>
  <c r="J4" i="12"/>
  <c r="J36" i="12"/>
  <c r="J5" i="12"/>
  <c r="J5" i="11"/>
  <c r="J4" i="1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0" l="1"/>
  <c r="J5" i="10"/>
  <c r="J5" i="13"/>
  <c r="J36" i="18"/>
  <c r="J36" i="13"/>
  <c r="L36" i="13" s="1"/>
  <c r="J36" i="17"/>
  <c r="L36" i="17" s="1"/>
  <c r="J5" i="19"/>
  <c r="J36" i="8"/>
  <c r="J5" i="8"/>
  <c r="J4" i="9"/>
  <c r="J5" i="16"/>
  <c r="L36" i="16" s="1"/>
  <c r="J36" i="15"/>
  <c r="J4" i="14"/>
  <c r="L36" i="14" s="1"/>
  <c r="J5" i="9"/>
  <c r="L36" i="19"/>
  <c r="L36" i="18"/>
  <c r="L36" i="15"/>
  <c r="L36" i="12"/>
  <c r="L36" i="11"/>
  <c r="F37" i="7"/>
  <c r="J36" i="7" s="1"/>
  <c r="L36" i="10" l="1"/>
  <c r="N36" i="10" s="1"/>
  <c r="L36" i="9"/>
  <c r="N36" i="9" s="1"/>
  <c r="L36" i="8"/>
  <c r="J5" i="7"/>
  <c r="J4" i="7"/>
  <c r="L36" i="7" l="1"/>
  <c r="J35" i="7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<sst xmlns="http://schemas.openxmlformats.org/spreadsheetml/2006/main" count="698" uniqueCount="73">
  <si>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</si>
  <si>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</si>
  <si>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</si>
  <si>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</si>
  <si>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</si>
  <si>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</si>
  <si>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</si>
  <si>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</si>
  <si>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</si>
  <si>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</si>
  <si>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</si>
  <si>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</si>
  <si>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</si>
  <si>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</si>
  <si>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</si>
  <si>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</si>
  <si>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</si>
  <si>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</si>
  <si>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</si>
  <si>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</si>
  <si>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</si>
  <si>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</si>
  <si>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</si>
  <si>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</si>
  <si>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</si>
  <si>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</si>
  <si>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</si>
  <si>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</si>
  <si>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</si>
  <si>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</si>
  <si>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</si>
  <si>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</si>
  <si>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</si>
  <si>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ZEKERİYA ERKAYA </t>
  </si>
  <si>
    <t>ONURLAR KARIŞIMLI MISIR YEMİ ÇUVALLI</t>
  </si>
  <si>
    <t>30 AD</t>
  </si>
  <si>
    <t>45</t>
  </si>
  <si>
    <t>YM2</t>
  </si>
  <si>
    <t>Satış</t>
  </si>
  <si>
    <t>AD</t>
  </si>
  <si>
    <t>ARALIK SÜTÜNE YAZ</t>
  </si>
  <si>
    <t>YM4</t>
  </si>
  <si>
    <t>BEŞYEM LALE SÜT YEMİ PELET</t>
  </si>
  <si>
    <t>60 AD</t>
  </si>
  <si>
    <t>BEŞYEM ORKİDE BUZAĞI BÜYÜTME YEMİ PELET</t>
  </si>
  <si>
    <t>1 AD</t>
  </si>
  <si>
    <t>EA1</t>
  </si>
  <si>
    <t>Z. EYYÜP AĞA</t>
  </si>
  <si>
    <t>Süt Vade - Ocak Teslim</t>
  </si>
  <si>
    <t>OCAK SÜTÜNE YAZILDI</t>
  </si>
  <si>
    <t xml:space="preserve"> LALE SÜT 60 Ad</t>
  </si>
  <si>
    <t>ONURLAR MISIR 30 Ad</t>
  </si>
  <si>
    <t>28</t>
  </si>
  <si>
    <t>Şubat Süt Vade</t>
  </si>
  <si>
    <t>0</t>
  </si>
  <si>
    <t>Şubat Sütüne yazılacak</t>
  </si>
  <si>
    <t>BEŞYEM ORKİDE BUZAĞI BÜYÜTME PELET</t>
  </si>
  <si>
    <t>GOLD MISIR FLAKE</t>
  </si>
  <si>
    <t>Lale Süt  60 Ad</t>
  </si>
  <si>
    <t>Mısır 30 Ad</t>
  </si>
  <si>
    <t>Orkide Buzağı 3 Ad</t>
  </si>
  <si>
    <t>Gold Mısır 30 Ad</t>
  </si>
  <si>
    <t>ŞUBAT SÜTÜNE YAZILDI</t>
  </si>
  <si>
    <t>Zekeriya Erkay Ünlü Süt Müşteri</t>
  </si>
  <si>
    <t>+90 530 465 20 16</t>
  </si>
  <si>
    <t>4</t>
  </si>
  <si>
    <t>BEŞYEM DEFNE TOKLU DANELİ YEMİ PELET</t>
  </si>
  <si>
    <t>GOLD ARPA FLAKE</t>
  </si>
  <si>
    <t>Lale Süt 65 Ad</t>
  </si>
  <si>
    <t>Gold Mısır  30 Ad</t>
  </si>
  <si>
    <t>Gold Arpa  20 Ad</t>
  </si>
  <si>
    <t>Serdar Solak Virman Kaydı Mart sütüne yazıldı</t>
  </si>
  <si>
    <t>Toklu Dane. 3 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</si>
</sst>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  <numFmt numFmtId="170" formatCode="_-* #,##0_-;\-* #,##0_-;_-* &quot;-&quot;??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44">
    <xf numFmtId="0" fontId="0" fillId="0" borderId="0"/>
    <xf numFmtId="0" fontId="11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22" applyNumberFormat="0" applyFill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25" applyNumberFormat="0" applyAlignment="0" applyProtection="0"/>
    <xf numFmtId="0" fontId="23" fillId="7" borderId="26" applyNumberFormat="0" applyAlignment="0" applyProtection="0"/>
    <xf numFmtId="0" fontId="24" fillId="7" borderId="25" applyNumberFormat="0" applyAlignment="0" applyProtection="0"/>
    <xf numFmtId="0" fontId="25" fillId="0" borderId="27" applyNumberFormat="0" applyFill="0" applyAlignment="0" applyProtection="0"/>
    <xf numFmtId="0" fontId="26" fillId="8" borderId="28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2" fillId="0" borderId="30" applyNumberFormat="0" applyFill="0" applyAlignment="0" applyProtection="0"/>
    <xf numFmtId="0" fontId="2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2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29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29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29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29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4" fillId="0" borderId="0"/>
    <xf numFmtId="0" fontId="10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4" fillId="0" borderId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132">
    <xf numFmtId="0" fontId="0" fillId="0" borderId="0" xfId="0"/>
    <xf numFmtId="0" fontId="12" fillId="0" borderId="4" xfId="0" applyFont="1" applyBorder="1" applyAlignment="1">
      <alignment horizontal="center"/>
    </xf>
    <xf numFmtId="3" fontId="12" fillId="0" borderId="5" xfId="0" applyNumberFormat="1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5" xfId="0" applyNumberFormat="1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4" fontId="12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2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3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9" fontId="0" fillId="0" borderId="9" xfId="189" applyNumberFormat="1" applyFont="1" applyBorder="1" applyAlignment="1">
      <alignment horizontal="left"/>
    </xf>
    <xf numFmtId="3" fontId="0" fillId="0" borderId="9" xfId="189" applyNumberFormat="1" applyFont="1" applyBorder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0" fontId="0" fillId="34" borderId="9" xfId="0" applyFill="1" applyBorder="1"/>
    <xf numFmtId="49" fontId="0" fillId="34" borderId="9" xfId="169" applyNumberFormat="1" applyFont="1" applyFill="1" applyBorder="1" applyAlignment="1">
      <alignment horizontal="left"/>
    </xf>
    <xf numFmtId="4" fontId="0" fillId="34" borderId="9" xfId="0" applyNumberFormat="1" applyFill="1" applyBorder="1"/>
    <xf numFmtId="167" fontId="0" fillId="0" borderId="10" xfId="0" applyNumberFormat="1" applyBorder="1" applyAlignment="1">
      <alignment horizontal="left"/>
    </xf>
    <xf numFmtId="4" fontId="0" fillId="0" borderId="32" xfId="0" applyNumberFormat="1" applyBorder="1"/>
    <xf numFmtId="49" fontId="0" fillId="0" borderId="9" xfId="209" applyNumberFormat="1" applyFont="1" applyBorder="1" applyAlignment="1">
      <alignment horizontal="left"/>
    </xf>
    <xf numFmtId="3" fontId="0" fillId="0" borderId="9" xfId="209" applyNumberFormat="1" applyFont="1" applyBorder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3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0" fontId="0" fillId="2" borderId="9" xfId="209" applyFont="1" applyFill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5" fillId="34" borderId="9" xfId="210" applyNumberFormat="1" applyFill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5" fillId="2" borderId="9" xfId="210" applyNumberFormat="1" applyFill="1" applyBorder="1" applyAlignment="1">
      <alignment horizontal="left"/>
    </xf>
    <xf numFmtId="170" fontId="4" fillId="2" borderId="9" xfId="211" applyNumberFormat="1" applyFont="1" applyFill="1" applyBorder="1" applyAlignment="1">
      <alignment horizontal="left"/>
    </xf>
    <xf numFmtId="49" fontId="5" fillId="2" borderId="9" xfId="210" applyNumberFormat="1" applyFill="1" applyBorder="1" applyAlignment="1">
      <alignment horizontal="left"/>
    </xf>
    <xf numFmtId="168" fontId="5" fillId="2" borderId="9" xfId="210" applyNumberFormat="1" applyFill="1" applyBorder="1" applyAlignment="1">
      <alignment horizontal="right"/>
    </xf>
    <xf numFmtId="3" fontId="5" fillId="2" borderId="9" xfId="210" applyNumberFormat="1" applyFill="1" applyBorder="1"/>
    <xf numFmtId="169" fontId="5" fillId="2" borderId="9" xfId="210" applyNumberFormat="1" applyFill="1" applyBorder="1" applyAlignment="1">
      <alignment horizontal="right"/>
    </xf>
    <xf numFmtId="4" fontId="5" fillId="2" borderId="9" xfId="210" applyNumberFormat="1" applyFill="1" applyBorder="1" applyAlignment="1">
      <alignment horizontal="right"/>
    </xf>
    <xf numFmtId="0" fontId="5" fillId="2" borderId="9" xfId="210" applyFill="1" applyBorder="1"/>
    <xf numFmtId="167" fontId="5" fillId="0" borderId="9" xfId="210" applyNumberFormat="1" applyFill="1" applyBorder="1" applyAlignment="1">
      <alignment horizontal="left"/>
    </xf>
    <xf numFmtId="170" fontId="4" fillId="0" borderId="9" xfId="211" applyNumberFormat="1" applyFont="1" applyFill="1" applyBorder="1" applyAlignment="1">
      <alignment horizontal="left"/>
    </xf>
    <xf numFmtId="49" fontId="5" fillId="0" borderId="9" xfId="210" applyNumberFormat="1" applyFill="1" applyBorder="1" applyAlignment="1">
      <alignment horizontal="left"/>
    </xf>
    <xf numFmtId="168" fontId="5" fillId="0" borderId="9" xfId="210" applyNumberFormat="1" applyFill="1" applyBorder="1" applyAlignment="1">
      <alignment horizontal="right"/>
    </xf>
    <xf numFmtId="3" fontId="5" fillId="0" borderId="9" xfId="210" applyNumberFormat="1" applyFill="1" applyBorder="1"/>
    <xf numFmtId="169" fontId="5" fillId="0" borderId="9" xfId="210" applyNumberFormat="1" applyFill="1" applyBorder="1" applyAlignment="1">
      <alignment horizontal="right"/>
    </xf>
    <xf numFmtId="4" fontId="5" fillId="0" borderId="9" xfId="210" applyNumberFormat="1" applyFill="1" applyBorder="1" applyAlignment="1">
      <alignment horizontal="right"/>
    </xf>
    <xf numFmtId="0" fontId="5" fillId="0" borderId="9" xfId="210" applyFill="1" applyBorder="1"/>
    <xf numFmtId="3" fontId="3" fillId="2" borderId="9" xfId="212" applyNumberFormat="1" applyFill="1" applyBorder="1"/>
    <xf numFmtId="168" fontId="3" fillId="2" borderId="9" xfId="212" applyNumberFormat="1" applyFill="1" applyBorder="1" applyAlignment="1">
      <alignment horizontal="right"/>
    </xf>
    <xf numFmtId="49" fontId="3" fillId="2" borderId="9" xfId="212" applyNumberFormat="1" applyFill="1" applyBorder="1" applyAlignment="1">
      <alignment horizontal="left"/>
    </xf>
    <xf numFmtId="0" fontId="3" fillId="2" borderId="9" xfId="212" applyFill="1" applyBorder="1"/>
    <xf numFmtId="4" fontId="3" fillId="2" borderId="9" xfId="212" applyNumberFormat="1" applyFill="1" applyBorder="1" applyAlignment="1">
      <alignment horizontal="right"/>
    </xf>
    <xf numFmtId="169" fontId="3" fillId="2" borderId="9" xfId="212" applyNumberFormat="1" applyFill="1" applyBorder="1" applyAlignment="1">
      <alignment horizontal="right"/>
    </xf>
    <xf numFmtId="167" fontId="3" fillId="2" borderId="9" xfId="212" applyNumberFormat="1" applyFill="1" applyBorder="1" applyAlignment="1">
      <alignment horizontal="left"/>
    </xf>
    <xf numFmtId="49" fontId="3" fillId="0" borderId="0" xfId="212" applyNumberFormat="1" applyAlignment="1">
      <alignment horizontal="left"/>
    </xf>
    <xf numFmtId="4" fontId="2" fillId="0" borderId="0" xfId="232" applyNumberFormat="1" applyAlignment="1">
      <alignment horizontal="right"/>
    </xf>
    <xf numFmtId="167" fontId="1" fillId="35" borderId="9" xfId="443" applyNumberFormat="1" applyFill="1" applyBorder="1" applyAlignment="1">
      <alignment horizontal="left"/>
    </xf>
    <xf numFmtId="49" fontId="1" fillId="35" borderId="9" xfId="443" applyNumberFormat="1" applyFill="1" applyBorder="1" applyAlignment="1">
      <alignment horizontal="left"/>
    </xf>
    <xf numFmtId="168" fontId="1" fillId="35" borderId="9" xfId="443" applyNumberFormat="1" applyFill="1" applyBorder="1" applyAlignment="1">
      <alignment horizontal="right"/>
    </xf>
    <xf numFmtId="3" fontId="1" fillId="35" borderId="9" xfId="443" applyNumberFormat="1" applyFill="1" applyBorder="1"/>
    <xf numFmtId="169" fontId="1" fillId="35" borderId="9" xfId="443" applyNumberFormat="1" applyFill="1" applyBorder="1" applyAlignment="1">
      <alignment horizontal="right"/>
    </xf>
    <xf numFmtId="4" fontId="1" fillId="35" borderId="9" xfId="443" applyNumberFormat="1" applyFill="1" applyBorder="1" applyAlignment="1">
      <alignment horizontal="right"/>
    </xf>
    <xf numFmtId="49" fontId="1" fillId="35" borderId="9" xfId="443" applyNumberFormat="1" applyFont="1" applyFill="1" applyBorder="1" applyAlignment="1">
      <alignment horizontal="left"/>
    </xf>
    <xf numFmtId="4" fontId="6" fillId="34" borderId="9" xfId="20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444">
    <cellStyle name="%20 - Vurgu1" xfId="19" builtinId="30" customBuiltin="1"/>
    <cellStyle name="%20 - Vurgu1 10" xfId="214" xr:uid="{88AAE41B-6697-4A79-8C19-F930A1EBFB4A}"/>
    <cellStyle name="%20 - Vurgu1 10 2" xfId="425" xr:uid="{2B3E25B7-0027-40D6-9484-042912C7C3B1}"/>
    <cellStyle name="%20 - Vurgu1 11" xfId="234" xr:uid="{4C84D1D6-EB2C-4377-A84B-DD0C02964DFE}"/>
    <cellStyle name="%20 - Vurgu1 2" xfId="51" xr:uid="{FA9BD307-C38F-4352-A71A-9DDF26C02AE5}"/>
    <cellStyle name="%20 - Vurgu1 2 2" xfId="262" xr:uid="{961EA412-C02C-4BED-A593-2582D333A851}"/>
    <cellStyle name="%20 - Vurgu1 3" xfId="71" xr:uid="{38CA24BD-72C9-4C95-BF51-574E58DE6D0D}"/>
    <cellStyle name="%20 - Vurgu1 3 2" xfId="282" xr:uid="{E4ECAC5F-76DC-4A6C-879D-F4F2C34286D8}"/>
    <cellStyle name="%20 - Vurgu1 4" xfId="91" xr:uid="{23900A0B-0294-4FFF-96CE-4D4D3B05E11D}"/>
    <cellStyle name="%20 - Vurgu1 4 2" xfId="302" xr:uid="{5E237D5A-38A5-4A4A-BB4B-3D0F91B578EE}"/>
    <cellStyle name="%20 - Vurgu1 5" xfId="111" xr:uid="{60CBC66B-00FE-4C9B-80AC-49D31CABE03D}"/>
    <cellStyle name="%20 - Vurgu1 5 2" xfId="322" xr:uid="{6B981347-0294-4FBD-948D-59081C9A463E}"/>
    <cellStyle name="%20 - Vurgu1 6" xfId="131" xr:uid="{F926C474-2E6E-4A66-A449-3ACD7C054D58}"/>
    <cellStyle name="%20 - Vurgu1 6 2" xfId="342" xr:uid="{19755D73-284F-4299-BE59-D48983ED64A9}"/>
    <cellStyle name="%20 - Vurgu1 7" xfId="151" xr:uid="{64FB66C2-BB31-488C-A9EB-9D400A3C2887}"/>
    <cellStyle name="%20 - Vurgu1 7 2" xfId="362" xr:uid="{9FFEE9E4-F10B-4C72-BF1A-8C010A905D76}"/>
    <cellStyle name="%20 - Vurgu1 8" xfId="171" xr:uid="{02AB2783-1DD8-4FEC-9C2A-E49CBC885375}"/>
    <cellStyle name="%20 - Vurgu1 8 2" xfId="382" xr:uid="{DB8CD4BA-BF96-417F-B176-893955837DF8}"/>
    <cellStyle name="%20 - Vurgu1 9" xfId="191" xr:uid="{5EF35D37-D61F-4119-8DCF-FED6B1F81FCC}"/>
    <cellStyle name="%20 - Vurgu1 9 2" xfId="402" xr:uid="{63046503-A95F-4E5C-84CC-D74624AD2DC9}"/>
    <cellStyle name="%20 - Vurgu2" xfId="23" builtinId="34" customBuiltin="1"/>
    <cellStyle name="%20 - Vurgu2 10" xfId="217" xr:uid="{F4E61920-752B-4134-AAA4-344FD410B968}"/>
    <cellStyle name="%20 - Vurgu2 10 2" xfId="428" xr:uid="{41A1AB26-E1C0-47E0-BA78-520FD854F255}"/>
    <cellStyle name="%20 - Vurgu2 11" xfId="237" xr:uid="{C1DAB110-EB59-488E-89AD-665ED555F6EC}"/>
    <cellStyle name="%20 - Vurgu2 2" xfId="54" xr:uid="{A0E515F0-F923-40DC-9602-5B58DB23AEF2}"/>
    <cellStyle name="%20 - Vurgu2 2 2" xfId="265" xr:uid="{1951ED2C-3204-44A8-A12A-300AF3620C05}"/>
    <cellStyle name="%20 - Vurgu2 3" xfId="74" xr:uid="{124205D5-D247-4412-ADDC-7E50DBCB1899}"/>
    <cellStyle name="%20 - Vurgu2 3 2" xfId="285" xr:uid="{AEDEEAC4-93C0-48D9-961B-88A6C6CD9DFD}"/>
    <cellStyle name="%20 - Vurgu2 4" xfId="94" xr:uid="{6AB3C31D-16A1-4297-B826-0651AD85AC4D}"/>
    <cellStyle name="%20 - Vurgu2 4 2" xfId="305" xr:uid="{48A3F601-6C5F-4601-8EE9-D13A386EF169}"/>
    <cellStyle name="%20 - Vurgu2 5" xfId="114" xr:uid="{62BBA5D5-E1D2-41C0-A989-82AFD271073D}"/>
    <cellStyle name="%20 - Vurgu2 5 2" xfId="325" xr:uid="{5C08062C-5B5F-4A83-8E0B-18FB59A021B3}"/>
    <cellStyle name="%20 - Vurgu2 6" xfId="134" xr:uid="{0B0DD9A5-510F-4932-B9EC-544B7860BC43}"/>
    <cellStyle name="%20 - Vurgu2 6 2" xfId="345" xr:uid="{6105FA2E-4E4B-4AA3-A99A-1B08A6842E2A}"/>
    <cellStyle name="%20 - Vurgu2 7" xfId="154" xr:uid="{9E618377-F3E1-447C-8233-283606E62AF2}"/>
    <cellStyle name="%20 - Vurgu2 7 2" xfId="365" xr:uid="{B2084003-3F17-482E-B523-84C5D85D414E}"/>
    <cellStyle name="%20 - Vurgu2 8" xfId="174" xr:uid="{1C4931D3-A108-4154-902F-A83DE2BBB808}"/>
    <cellStyle name="%20 - Vurgu2 8 2" xfId="385" xr:uid="{294A2647-E862-4F82-BC6B-C9E4ADABEAC5}"/>
    <cellStyle name="%20 - Vurgu2 9" xfId="194" xr:uid="{CB590F5F-763D-4464-880A-3F6F83C9A067}"/>
    <cellStyle name="%20 - Vurgu2 9 2" xfId="405" xr:uid="{85DDB999-8311-4A95-84BA-C96E4DC89267}"/>
    <cellStyle name="%20 - Vurgu3" xfId="27" builtinId="38" customBuiltin="1"/>
    <cellStyle name="%20 - Vurgu3 10" xfId="220" xr:uid="{F28B1933-9787-429D-AEB2-EBA27A9FC84E}"/>
    <cellStyle name="%20 - Vurgu3 10 2" xfId="431" xr:uid="{A2E87124-5C16-4F2A-8981-66503F52513F}"/>
    <cellStyle name="%20 - Vurgu3 11" xfId="240" xr:uid="{CDB70313-2A3C-4668-8113-F295CD8087A9}"/>
    <cellStyle name="%20 - Vurgu3 2" xfId="57" xr:uid="{691FB671-DDFA-4938-A8D1-4D4DA7E94351}"/>
    <cellStyle name="%20 - Vurgu3 2 2" xfId="268" xr:uid="{168481DB-94FF-4C54-9985-4FFE08CD33E4}"/>
    <cellStyle name="%20 - Vurgu3 3" xfId="77" xr:uid="{DB0592E4-7706-4CBC-8B7A-BF49DE008ED9}"/>
    <cellStyle name="%20 - Vurgu3 3 2" xfId="288" xr:uid="{172DFD76-0D35-4E46-A1DA-B6C0362CB380}"/>
    <cellStyle name="%20 - Vurgu3 4" xfId="97" xr:uid="{CF9336DC-CEFC-4A59-AF67-0C4F520F7072}"/>
    <cellStyle name="%20 - Vurgu3 4 2" xfId="308" xr:uid="{989E5855-BE69-409A-994B-DF9C0BA742F2}"/>
    <cellStyle name="%20 - Vurgu3 5" xfId="117" xr:uid="{2FFA25F6-1E68-4800-BF56-AD41D9167FBD}"/>
    <cellStyle name="%20 - Vurgu3 5 2" xfId="328" xr:uid="{F02EFCDA-585C-4684-8A7A-B20E93805830}"/>
    <cellStyle name="%20 - Vurgu3 6" xfId="137" xr:uid="{BAB1DEFE-D39B-4948-876A-3526B17448E6}"/>
    <cellStyle name="%20 - Vurgu3 6 2" xfId="348" xr:uid="{34E40079-2811-4192-A396-F36C2DA03357}"/>
    <cellStyle name="%20 - Vurgu3 7" xfId="157" xr:uid="{E046F405-8055-442E-9321-1EC48198DA2F}"/>
    <cellStyle name="%20 - Vurgu3 7 2" xfId="368" xr:uid="{5DC3EF65-436A-48E2-BBEA-30608C217E4A}"/>
    <cellStyle name="%20 - Vurgu3 8" xfId="177" xr:uid="{2326D44F-DE8D-4FB8-BDC5-0A191EC21E96}"/>
    <cellStyle name="%20 - Vurgu3 8 2" xfId="388" xr:uid="{BC4F8CD1-7401-427B-82B8-7784F2919292}"/>
    <cellStyle name="%20 - Vurgu3 9" xfId="197" xr:uid="{171F3733-AD53-4DCC-AD74-09FB855ACCBE}"/>
    <cellStyle name="%20 - Vurgu3 9 2" xfId="408" xr:uid="{28B51B4F-8242-43AE-835B-FE9CDA37B42F}"/>
    <cellStyle name="%20 - Vurgu4" xfId="31" builtinId="42" customBuiltin="1"/>
    <cellStyle name="%20 - Vurgu4 10" xfId="223" xr:uid="{41B520D8-1DC4-4199-B8D1-C8E5571B4657}"/>
    <cellStyle name="%20 - Vurgu4 10 2" xfId="434" xr:uid="{FE82A20F-C994-4066-B4BA-8AF61E019A7D}"/>
    <cellStyle name="%20 - Vurgu4 11" xfId="243" xr:uid="{060D682C-2E4B-4F84-B2F5-22B29DA44CEF}"/>
    <cellStyle name="%20 - Vurgu4 2" xfId="60" xr:uid="{4DA5BD79-6725-41DB-802C-87D563C283B3}"/>
    <cellStyle name="%20 - Vurgu4 2 2" xfId="271" xr:uid="{DA5D56D9-8612-4514-BEFD-BECBF2C5A3C6}"/>
    <cellStyle name="%20 - Vurgu4 3" xfId="80" xr:uid="{F4EA64F6-DC50-4923-9CDE-BA08CF35F5DC}"/>
    <cellStyle name="%20 - Vurgu4 3 2" xfId="291" xr:uid="{B8A1E990-9621-4666-9FB9-14649FD52F68}"/>
    <cellStyle name="%20 - Vurgu4 4" xfId="100" xr:uid="{E68A862F-D1F6-44D9-BB2B-BEF096E23A6E}"/>
    <cellStyle name="%20 - Vurgu4 4 2" xfId="311" xr:uid="{737AB800-577D-4536-94D4-9C8DF1632A6A}"/>
    <cellStyle name="%20 - Vurgu4 5" xfId="120" xr:uid="{30AFEB82-5792-4BD7-A809-6D5A5359E11F}"/>
    <cellStyle name="%20 - Vurgu4 5 2" xfId="331" xr:uid="{F6672D50-4DEB-4053-AD56-D437926478B7}"/>
    <cellStyle name="%20 - Vurgu4 6" xfId="140" xr:uid="{69112F67-E640-4F24-B623-093A50590CC9}"/>
    <cellStyle name="%20 - Vurgu4 6 2" xfId="351" xr:uid="{6BCB2FA7-8699-4890-916D-322843ACC6E3}"/>
    <cellStyle name="%20 - Vurgu4 7" xfId="160" xr:uid="{0A9841F2-F70E-4147-944D-FAB6731C36F8}"/>
    <cellStyle name="%20 - Vurgu4 7 2" xfId="371" xr:uid="{E83AF3B3-1A0D-4A45-B384-F5017C76C16B}"/>
    <cellStyle name="%20 - Vurgu4 8" xfId="180" xr:uid="{084F7CEF-6C1A-480A-9B24-7EA029BD5344}"/>
    <cellStyle name="%20 - Vurgu4 8 2" xfId="391" xr:uid="{E7735F89-C3DF-4371-8DED-3E6B5A382F3F}"/>
    <cellStyle name="%20 - Vurgu4 9" xfId="200" xr:uid="{54E4792D-D7A1-4F87-B363-376C2D281E98}"/>
    <cellStyle name="%20 - Vurgu4 9 2" xfId="411" xr:uid="{B6815650-DB6A-446B-AA0E-E22A890DFB12}"/>
    <cellStyle name="%20 - Vurgu5" xfId="35" builtinId="46" customBuiltin="1"/>
    <cellStyle name="%20 - Vurgu5 10" xfId="226" xr:uid="{8C986869-5A67-45B3-A797-85FE9A5DBC9B}"/>
    <cellStyle name="%20 - Vurgu5 10 2" xfId="437" xr:uid="{4F17BB64-6B86-4C28-B5F5-4DA510EFCCC9}"/>
    <cellStyle name="%20 - Vurgu5 11" xfId="246" xr:uid="{46FF1D2B-60D3-4DA8-91B8-98A2D4B6B2AA}"/>
    <cellStyle name="%20 - Vurgu5 2" xfId="63" xr:uid="{DAEA4849-537D-463D-9085-C490FD5D2253}"/>
    <cellStyle name="%20 - Vurgu5 2 2" xfId="274" xr:uid="{A545308D-A7C0-4306-AA70-E04B20E2E54F}"/>
    <cellStyle name="%20 - Vurgu5 3" xfId="83" xr:uid="{B196C2F3-4B3B-4F3D-B0F5-878E946BF15D}"/>
    <cellStyle name="%20 - Vurgu5 3 2" xfId="294" xr:uid="{3138A4E8-2CB5-409C-82BD-7E10127BB598}"/>
    <cellStyle name="%20 - Vurgu5 4" xfId="103" xr:uid="{4BDE118B-B712-467F-8961-C0899B420740}"/>
    <cellStyle name="%20 - Vurgu5 4 2" xfId="314" xr:uid="{4BC079D0-378F-407B-89A5-86CC3E73991E}"/>
    <cellStyle name="%20 - Vurgu5 5" xfId="123" xr:uid="{D66A2008-E662-46C3-A98F-412DA5B58368}"/>
    <cellStyle name="%20 - Vurgu5 5 2" xfId="334" xr:uid="{AB2CC548-C9CB-4C8F-93E6-E4C0A2E4EDCC}"/>
    <cellStyle name="%20 - Vurgu5 6" xfId="143" xr:uid="{E299C6A9-F7F4-477B-BE3B-86B8238715F6}"/>
    <cellStyle name="%20 - Vurgu5 6 2" xfId="354" xr:uid="{8720B003-E9C6-45FD-A887-954705F7C179}"/>
    <cellStyle name="%20 - Vurgu5 7" xfId="163" xr:uid="{FF4E52D7-D994-4FB8-B543-D519D54808A2}"/>
    <cellStyle name="%20 - Vurgu5 7 2" xfId="374" xr:uid="{C877AB3C-7882-4F83-8873-CA81B420525F}"/>
    <cellStyle name="%20 - Vurgu5 8" xfId="183" xr:uid="{02BE6EBA-43CF-45CB-8D56-DF6BB70595D5}"/>
    <cellStyle name="%20 - Vurgu5 8 2" xfId="394" xr:uid="{8A355C44-BD20-4E5A-A9D4-F51999340E79}"/>
    <cellStyle name="%20 - Vurgu5 9" xfId="203" xr:uid="{6372BE8B-4230-46C0-B53A-2528B65B5AA7}"/>
    <cellStyle name="%20 - Vurgu5 9 2" xfId="414" xr:uid="{408A95E7-A109-4DF1-AE98-D0A1CA9AD788}"/>
    <cellStyle name="%20 - Vurgu6" xfId="39" builtinId="50" customBuiltin="1"/>
    <cellStyle name="%20 - Vurgu6 10" xfId="229" xr:uid="{E94A44DE-E36F-4D7E-A89E-52DB5F94A03E}"/>
    <cellStyle name="%20 - Vurgu6 10 2" xfId="440" xr:uid="{3B505792-7218-456A-A1A1-F52815AEC2D9}"/>
    <cellStyle name="%20 - Vurgu6 11" xfId="249" xr:uid="{A18EA6B1-47EF-4F22-893D-2CB82BD16FFC}"/>
    <cellStyle name="%20 - Vurgu6 2" xfId="66" xr:uid="{F164CD72-381D-4EB4-A7E8-2F4A069F4FF0}"/>
    <cellStyle name="%20 - Vurgu6 2 2" xfId="277" xr:uid="{3A83611E-65FE-4B4C-89E9-EEB69C9EB280}"/>
    <cellStyle name="%20 - Vurgu6 3" xfId="86" xr:uid="{767BB04C-DA22-4600-99DA-01B8217A6596}"/>
    <cellStyle name="%20 - Vurgu6 3 2" xfId="297" xr:uid="{F609BE51-1F3E-4A62-9A76-828DE360AF59}"/>
    <cellStyle name="%20 - Vurgu6 4" xfId="106" xr:uid="{A9F5BB75-87CF-4F38-84E8-CD583EC0157F}"/>
    <cellStyle name="%20 - Vurgu6 4 2" xfId="317" xr:uid="{5412C961-481A-43E6-B53C-D6C6973D5416}"/>
    <cellStyle name="%20 - Vurgu6 5" xfId="126" xr:uid="{1578C198-63BC-4E43-86B1-7251714D2E96}"/>
    <cellStyle name="%20 - Vurgu6 5 2" xfId="337" xr:uid="{F85B77B2-6642-4C2D-A930-E711BBEC4EE5}"/>
    <cellStyle name="%20 - Vurgu6 6" xfId="146" xr:uid="{D1C018BD-B181-4AFF-B3AA-86B9BEC95D5C}"/>
    <cellStyle name="%20 - Vurgu6 6 2" xfId="357" xr:uid="{71602730-CCC8-44DA-817F-05DEFEF82F78}"/>
    <cellStyle name="%20 - Vurgu6 7" xfId="166" xr:uid="{83246648-4714-409F-A977-3374135EA093}"/>
    <cellStyle name="%20 - Vurgu6 7 2" xfId="377" xr:uid="{8EAEAE52-0FD7-4A1E-BB4E-FE5796EDE5AC}"/>
    <cellStyle name="%20 - Vurgu6 8" xfId="186" xr:uid="{C45F2A3F-2850-4842-8306-1BE94D0412C2}"/>
    <cellStyle name="%20 - Vurgu6 8 2" xfId="397" xr:uid="{A81B9F91-BB9D-4A5E-946C-93C616827128}"/>
    <cellStyle name="%20 - Vurgu6 9" xfId="206" xr:uid="{D9DE5832-FD32-452C-A214-753E344F6242}"/>
    <cellStyle name="%20 - Vurgu6 9 2" xfId="417" xr:uid="{D70B9F9D-C2AE-45AA-BBAC-0C22487CA6CC}"/>
    <cellStyle name="%40 - Vurgu1" xfId="20" builtinId="31" customBuiltin="1"/>
    <cellStyle name="%40 - Vurgu1 10" xfId="215" xr:uid="{060C0036-7743-4337-959E-A2E0D8E59758}"/>
    <cellStyle name="%40 - Vurgu1 10 2" xfId="426" xr:uid="{4295C729-A9F6-4366-BB20-2FDFC977F913}"/>
    <cellStyle name="%40 - Vurgu1 11" xfId="235" xr:uid="{3F16640A-DB20-461D-AE63-5D1899E45891}"/>
    <cellStyle name="%40 - Vurgu1 2" xfId="52" xr:uid="{64BC691D-7CA9-4D5C-A5C2-983635AAA1A4}"/>
    <cellStyle name="%40 - Vurgu1 2 2" xfId="263" xr:uid="{2BDB82F4-3E15-4710-8C2A-C417F6D42DAF}"/>
    <cellStyle name="%40 - Vurgu1 3" xfId="72" xr:uid="{F0C6D934-291B-4294-A0F8-309F2B39FFA3}"/>
    <cellStyle name="%40 - Vurgu1 3 2" xfId="283" xr:uid="{7B0A85EF-6A94-4BA8-8093-DF990F5AECB9}"/>
    <cellStyle name="%40 - Vurgu1 4" xfId="92" xr:uid="{4B5CC395-6794-49FD-9031-6D434F319B84}"/>
    <cellStyle name="%40 - Vurgu1 4 2" xfId="303" xr:uid="{92B833BA-7C44-48F0-826B-DF3FFB9EF13F}"/>
    <cellStyle name="%40 - Vurgu1 5" xfId="112" xr:uid="{B6E0E511-EF34-4496-A5E4-E504B96C7A5F}"/>
    <cellStyle name="%40 - Vurgu1 5 2" xfId="323" xr:uid="{79DB7830-8BE3-4127-A09A-8D07D17F6EA3}"/>
    <cellStyle name="%40 - Vurgu1 6" xfId="132" xr:uid="{5A0E068E-5561-44CF-95F4-3EE4238E16B9}"/>
    <cellStyle name="%40 - Vurgu1 6 2" xfId="343" xr:uid="{4AF7531C-367D-4755-A21A-6CF1A992589A}"/>
    <cellStyle name="%40 - Vurgu1 7" xfId="152" xr:uid="{D3F66F3B-6CD5-40BE-81A5-740516A7D245}"/>
    <cellStyle name="%40 - Vurgu1 7 2" xfId="363" xr:uid="{E4096219-8C6C-45F8-AFF7-23E42C5FE780}"/>
    <cellStyle name="%40 - Vurgu1 8" xfId="172" xr:uid="{0FFD1F1B-1881-4E6A-9194-F2A8964B1173}"/>
    <cellStyle name="%40 - Vurgu1 8 2" xfId="383" xr:uid="{26294BF5-A9CB-4390-B7F1-6FCE02F42C32}"/>
    <cellStyle name="%40 - Vurgu1 9" xfId="192" xr:uid="{4497B1A8-231B-4448-B334-B384D5111C6A}"/>
    <cellStyle name="%40 - Vurgu1 9 2" xfId="403" xr:uid="{6C6C613F-7E77-4431-8AB3-C8E47834C7C7}"/>
    <cellStyle name="%40 - Vurgu2" xfId="24" builtinId="35" customBuiltin="1"/>
    <cellStyle name="%40 - Vurgu2 10" xfId="218" xr:uid="{B36DB050-2B25-4873-9A2F-78E7F879D3F9}"/>
    <cellStyle name="%40 - Vurgu2 10 2" xfId="429" xr:uid="{ED48A5E3-8DC1-43F2-AD34-C2BA7101C2A6}"/>
    <cellStyle name="%40 - Vurgu2 11" xfId="238" xr:uid="{C2999B70-F279-4276-97B3-24D0B93971FD}"/>
    <cellStyle name="%40 - Vurgu2 2" xfId="55" xr:uid="{BAD09826-DC3E-4C68-82C5-3FCB359EC1AA}"/>
    <cellStyle name="%40 - Vurgu2 2 2" xfId="266" xr:uid="{88C5B05A-74AE-4640-88AB-9E454D27E438}"/>
    <cellStyle name="%40 - Vurgu2 3" xfId="75" xr:uid="{CA0DA965-C647-41BB-9231-99D193E95629}"/>
    <cellStyle name="%40 - Vurgu2 3 2" xfId="286" xr:uid="{55B5153C-9054-4144-B3C0-1393FEF531B9}"/>
    <cellStyle name="%40 - Vurgu2 4" xfId="95" xr:uid="{BB56517D-4EA6-407D-9059-1191ADFB2901}"/>
    <cellStyle name="%40 - Vurgu2 4 2" xfId="306" xr:uid="{BF4BA43B-1E96-4A7C-9F61-B63D3BD53FB6}"/>
    <cellStyle name="%40 - Vurgu2 5" xfId="115" xr:uid="{1219DBBA-CE5E-4451-8F16-DDAF63A22FF1}"/>
    <cellStyle name="%40 - Vurgu2 5 2" xfId="326" xr:uid="{FC2931ED-658B-4D05-9E76-46C1DA8959B7}"/>
    <cellStyle name="%40 - Vurgu2 6" xfId="135" xr:uid="{8B101DFA-F0E8-4518-A3A7-232B128F3E6A}"/>
    <cellStyle name="%40 - Vurgu2 6 2" xfId="346" xr:uid="{08F70E7A-52A7-4E4C-A3FE-E27E6397C68B}"/>
    <cellStyle name="%40 - Vurgu2 7" xfId="155" xr:uid="{9F30C115-C796-4A56-A077-EECF6F7D373B}"/>
    <cellStyle name="%40 - Vurgu2 7 2" xfId="366" xr:uid="{5D601787-16B9-44D8-A0CF-6003FE408706}"/>
    <cellStyle name="%40 - Vurgu2 8" xfId="175" xr:uid="{B1121D86-80D0-48BB-9AC5-99A95E78F37D}"/>
    <cellStyle name="%40 - Vurgu2 8 2" xfId="386" xr:uid="{593332FC-BCB2-48F3-B3D6-DBD32179A4C2}"/>
    <cellStyle name="%40 - Vurgu2 9" xfId="195" xr:uid="{205E63E0-545C-4CDD-96FE-8562A5FCF290}"/>
    <cellStyle name="%40 - Vurgu2 9 2" xfId="406" xr:uid="{9DE12869-6FAF-49BF-AD96-6AE809EA53F3}"/>
    <cellStyle name="%40 - Vurgu3" xfId="28" builtinId="39" customBuiltin="1"/>
    <cellStyle name="%40 - Vurgu3 10" xfId="221" xr:uid="{C48AC477-877A-40F0-99AE-509A8F77092E}"/>
    <cellStyle name="%40 - Vurgu3 10 2" xfId="432" xr:uid="{A9941FE5-BAD6-450D-81E9-6130F8732FFF}"/>
    <cellStyle name="%40 - Vurgu3 11" xfId="241" xr:uid="{BD64588E-520D-454E-A513-7E31D9CCC755}"/>
    <cellStyle name="%40 - Vurgu3 2" xfId="58" xr:uid="{95435DF5-18B9-4571-9947-BA7AF8057E1F}"/>
    <cellStyle name="%40 - Vurgu3 2 2" xfId="269" xr:uid="{4A42E31C-2728-4F23-BC5B-5C222FAAAEA2}"/>
    <cellStyle name="%40 - Vurgu3 3" xfId="78" xr:uid="{AEFF788E-3135-4D10-80FB-8CF223D1372C}"/>
    <cellStyle name="%40 - Vurgu3 3 2" xfId="289" xr:uid="{CBE1A265-EE87-46B3-9899-B60F3FD03CB2}"/>
    <cellStyle name="%40 - Vurgu3 4" xfId="98" xr:uid="{AB943CE6-D10D-46A1-953E-2D8429E3D0BD}"/>
    <cellStyle name="%40 - Vurgu3 4 2" xfId="309" xr:uid="{10E2ACA6-74CC-407A-BB4C-7D3DC7DDA8ED}"/>
    <cellStyle name="%40 - Vurgu3 5" xfId="118" xr:uid="{C77865CB-B7AA-4BFA-A191-EA22C214AA4C}"/>
    <cellStyle name="%40 - Vurgu3 5 2" xfId="329" xr:uid="{1776B2E1-3E19-413A-802F-C28F77C651E7}"/>
    <cellStyle name="%40 - Vurgu3 6" xfId="138" xr:uid="{1A5FF243-6ED4-4CD2-90B8-33835FB90720}"/>
    <cellStyle name="%40 - Vurgu3 6 2" xfId="349" xr:uid="{6F3406DC-489B-4637-ABB8-F068775B2C2E}"/>
    <cellStyle name="%40 - Vurgu3 7" xfId="158" xr:uid="{CB7F9B60-8C9E-41DF-8BD8-B29327B15ABE}"/>
    <cellStyle name="%40 - Vurgu3 7 2" xfId="369" xr:uid="{5D50711D-E9DB-4459-A647-45777BB64622}"/>
    <cellStyle name="%40 - Vurgu3 8" xfId="178" xr:uid="{74529888-0BE5-4525-8FD3-592639324F35}"/>
    <cellStyle name="%40 - Vurgu3 8 2" xfId="389" xr:uid="{092908FF-FBA3-47DA-B77A-B4ECFB5246E2}"/>
    <cellStyle name="%40 - Vurgu3 9" xfId="198" xr:uid="{B070C3C0-E8CC-41B2-A998-F75326B4A655}"/>
    <cellStyle name="%40 - Vurgu3 9 2" xfId="409" xr:uid="{C630EF9C-F316-4EFD-9ABE-6C66AAEABCC5}"/>
    <cellStyle name="%40 - Vurgu4" xfId="32" builtinId="43" customBuiltin="1"/>
    <cellStyle name="%40 - Vurgu4 10" xfId="224" xr:uid="{88B91A65-728A-47CA-A2BE-51A5D21039BB}"/>
    <cellStyle name="%40 - Vurgu4 10 2" xfId="435" xr:uid="{B512A83B-FDE3-4F6D-8F03-67F3E80A1EA7}"/>
    <cellStyle name="%40 - Vurgu4 11" xfId="244" xr:uid="{DA695E1A-472A-4ED3-80DE-F8172D2D0393}"/>
    <cellStyle name="%40 - Vurgu4 2" xfId="61" xr:uid="{B4CC6821-4BD9-40E6-BA9D-F5338D6E245B}"/>
    <cellStyle name="%40 - Vurgu4 2 2" xfId="272" xr:uid="{084B5243-F060-4064-A1B1-2F67CE53A038}"/>
    <cellStyle name="%40 - Vurgu4 3" xfId="81" xr:uid="{8D0CBEBE-E0DB-41F3-A748-4D6401443F98}"/>
    <cellStyle name="%40 - Vurgu4 3 2" xfId="292" xr:uid="{13990DC6-1AC0-42FA-8EAD-454F77AE8586}"/>
    <cellStyle name="%40 - Vurgu4 4" xfId="101" xr:uid="{A5BFA2BC-53E9-4058-B46E-2133B34277AD}"/>
    <cellStyle name="%40 - Vurgu4 4 2" xfId="312" xr:uid="{897E5100-DCC1-4D19-AF06-339A2B40E478}"/>
    <cellStyle name="%40 - Vurgu4 5" xfId="121" xr:uid="{BE145AE8-2D8D-48CB-8AE4-B2D68AD1DCCD}"/>
    <cellStyle name="%40 - Vurgu4 5 2" xfId="332" xr:uid="{C8623065-AC8C-486A-83B7-8667A2D22E27}"/>
    <cellStyle name="%40 - Vurgu4 6" xfId="141" xr:uid="{DC02CB2E-33EE-4BD1-AB7C-32B4EF10C2B4}"/>
    <cellStyle name="%40 - Vurgu4 6 2" xfId="352" xr:uid="{94DD9057-CD80-4BEF-BD0D-67058AA929C7}"/>
    <cellStyle name="%40 - Vurgu4 7" xfId="161" xr:uid="{3CAEAF5B-73D6-4EF5-8A85-0B76C6B5F620}"/>
    <cellStyle name="%40 - Vurgu4 7 2" xfId="372" xr:uid="{9CF6A871-F887-47DB-83F3-1ED00D07D8A0}"/>
    <cellStyle name="%40 - Vurgu4 8" xfId="181" xr:uid="{1AF8C75F-D702-472B-88C2-3E52F2CC7766}"/>
    <cellStyle name="%40 - Vurgu4 8 2" xfId="392" xr:uid="{5C600647-D261-4628-AECA-9CD1B8EDA1BB}"/>
    <cellStyle name="%40 - Vurgu4 9" xfId="201" xr:uid="{02353193-ECAE-4873-B228-33A727D9CBBB}"/>
    <cellStyle name="%40 - Vurgu4 9 2" xfId="412" xr:uid="{BD6EEC35-7F45-4CD3-A742-335BFC452367}"/>
    <cellStyle name="%40 - Vurgu5" xfId="36" builtinId="47" customBuiltin="1"/>
    <cellStyle name="%40 - Vurgu5 10" xfId="227" xr:uid="{F0C8A677-9401-4733-87B0-940C16CB386E}"/>
    <cellStyle name="%40 - Vurgu5 10 2" xfId="438" xr:uid="{B04387E5-0DAD-4160-BDA2-AD189C8CB3BE}"/>
    <cellStyle name="%40 - Vurgu5 11" xfId="247" xr:uid="{BB0E27B8-E2A2-4A1E-9201-779005F8348A}"/>
    <cellStyle name="%40 - Vurgu5 2" xfId="64" xr:uid="{0CF6928B-1597-4F7A-87EC-3CC6CAD9187F}"/>
    <cellStyle name="%40 - Vurgu5 2 2" xfId="275" xr:uid="{9F003DB5-C6B4-4668-AC39-53906ACBDCE4}"/>
    <cellStyle name="%40 - Vurgu5 3" xfId="84" xr:uid="{E15505AA-4F6D-4520-9712-D7A0F1CFE7CF}"/>
    <cellStyle name="%40 - Vurgu5 3 2" xfId="295" xr:uid="{6D180DCA-5752-4CD3-8FAA-FCA57280D515}"/>
    <cellStyle name="%40 - Vurgu5 4" xfId="104" xr:uid="{429B3E95-DC1A-4799-A160-7366C3D793ED}"/>
    <cellStyle name="%40 - Vurgu5 4 2" xfId="315" xr:uid="{B4CCF147-4625-45BC-A4E2-D1DC966CC7CD}"/>
    <cellStyle name="%40 - Vurgu5 5" xfId="124" xr:uid="{1F773136-5380-4BA0-B85A-C3596C1661F3}"/>
    <cellStyle name="%40 - Vurgu5 5 2" xfId="335" xr:uid="{8C506367-7C8D-4F44-B777-11D453D9F174}"/>
    <cellStyle name="%40 - Vurgu5 6" xfId="144" xr:uid="{76DD5655-6CE4-4396-8C7C-6DCF75BC2C86}"/>
    <cellStyle name="%40 - Vurgu5 6 2" xfId="355" xr:uid="{3A0C1112-61D1-4C1E-B526-A35B0BA4C727}"/>
    <cellStyle name="%40 - Vurgu5 7" xfId="164" xr:uid="{092CC736-DA88-4EC6-BA9F-C66B7D43E0D0}"/>
    <cellStyle name="%40 - Vurgu5 7 2" xfId="375" xr:uid="{3B111203-12AB-447C-B3EA-B88570829927}"/>
    <cellStyle name="%40 - Vurgu5 8" xfId="184" xr:uid="{809AF240-EB70-4228-AE93-365E1C86B6BD}"/>
    <cellStyle name="%40 - Vurgu5 8 2" xfId="395" xr:uid="{6B12B7D1-5A8A-4578-A235-0DEFA09BB511}"/>
    <cellStyle name="%40 - Vurgu5 9" xfId="204" xr:uid="{66568C61-01F6-47DA-9DAA-504B085BF6BD}"/>
    <cellStyle name="%40 - Vurgu5 9 2" xfId="415" xr:uid="{C51C7895-326B-4847-BDCF-5F213BDF76F7}"/>
    <cellStyle name="%40 - Vurgu6" xfId="40" builtinId="51" customBuiltin="1"/>
    <cellStyle name="%40 - Vurgu6 10" xfId="230" xr:uid="{0AF133DF-7E00-4FEF-904B-D656CC6B98FD}"/>
    <cellStyle name="%40 - Vurgu6 10 2" xfId="441" xr:uid="{390E04D1-F937-479D-9828-44E1883657DC}"/>
    <cellStyle name="%40 - Vurgu6 11" xfId="250" xr:uid="{4B4AD1BF-713E-4083-BF3C-87F6F38DBB0B}"/>
    <cellStyle name="%40 - Vurgu6 2" xfId="67" xr:uid="{D33428DB-F8DF-453C-A164-91BD41BB6199}"/>
    <cellStyle name="%40 - Vurgu6 2 2" xfId="278" xr:uid="{4F8CABB0-CE6B-43F1-A77C-D09153837D3E}"/>
    <cellStyle name="%40 - Vurgu6 3" xfId="87" xr:uid="{CF3E16BD-29F6-413B-A4C8-70A9ACBABC4D}"/>
    <cellStyle name="%40 - Vurgu6 3 2" xfId="298" xr:uid="{A60AE77A-7783-49F6-8A2E-6E32A404807D}"/>
    <cellStyle name="%40 - Vurgu6 4" xfId="107" xr:uid="{DEE93577-C0E6-4E1E-AC4B-536C20E29EE9}"/>
    <cellStyle name="%40 - Vurgu6 4 2" xfId="318" xr:uid="{01C17798-E689-420F-BBC7-9BFAF21B8677}"/>
    <cellStyle name="%40 - Vurgu6 5" xfId="127" xr:uid="{013B5379-02D2-431B-AADA-E9B91B93720A}"/>
    <cellStyle name="%40 - Vurgu6 5 2" xfId="338" xr:uid="{850D7176-960C-4B2E-AFA5-37BEF902171E}"/>
    <cellStyle name="%40 - Vurgu6 6" xfId="147" xr:uid="{983439FE-5F40-4DD4-8F17-31CC68715873}"/>
    <cellStyle name="%40 - Vurgu6 6 2" xfId="358" xr:uid="{C87BD014-F604-413B-B22A-FE343929245E}"/>
    <cellStyle name="%40 - Vurgu6 7" xfId="167" xr:uid="{3D8A3536-89BB-4AF7-93C1-1486CAC265BB}"/>
    <cellStyle name="%40 - Vurgu6 7 2" xfId="378" xr:uid="{CF4F4C2F-1DC8-4DE0-992B-9CD9EAABA4F0}"/>
    <cellStyle name="%40 - Vurgu6 8" xfId="187" xr:uid="{CFEF8EEA-1A63-4E59-B5C6-59AE542D9A23}"/>
    <cellStyle name="%40 - Vurgu6 8 2" xfId="398" xr:uid="{D3919848-A647-40CA-8E24-F31EBBA75921}"/>
    <cellStyle name="%40 - Vurgu6 9" xfId="207" xr:uid="{A5692A5C-46CE-4B8D-99DA-41ED113723F4}"/>
    <cellStyle name="%40 - Vurgu6 9 2" xfId="418" xr:uid="{925699CF-8248-480D-88C6-D0A2B333B9EA}"/>
    <cellStyle name="%60 - Vurgu1" xfId="21" builtinId="32" customBuiltin="1"/>
    <cellStyle name="%60 - Vurgu1 10" xfId="216" xr:uid="{6A3F275E-5CE2-4DBF-B390-47D5E4161963}"/>
    <cellStyle name="%60 - Vurgu1 10 2" xfId="427" xr:uid="{C81BFFEA-6131-49EC-9C59-7D7EA3DC3333}"/>
    <cellStyle name="%60 - Vurgu1 11" xfId="236" xr:uid="{683B1C28-B391-4EEF-9DF5-544CEBD3BC97}"/>
    <cellStyle name="%60 - Vurgu1 2" xfId="53" xr:uid="{A749DB15-62DB-49E4-8565-FD270D07D99A}"/>
    <cellStyle name="%60 - Vurgu1 2 2" xfId="264" xr:uid="{4DBBF253-8C12-4466-B5DE-B3607ACC853A}"/>
    <cellStyle name="%60 - Vurgu1 3" xfId="73" xr:uid="{82ABCA60-0DCC-4BAA-8703-F8581DB7B92F}"/>
    <cellStyle name="%60 - Vurgu1 3 2" xfId="284" xr:uid="{2252ABB8-2A40-4555-98BB-A94703D3EE40}"/>
    <cellStyle name="%60 - Vurgu1 4" xfId="93" xr:uid="{41051BF1-B5CD-41BD-92D5-514DA464C3BD}"/>
    <cellStyle name="%60 - Vurgu1 4 2" xfId="304" xr:uid="{B8826C69-D2EC-49DD-A8B6-36FAA825F111}"/>
    <cellStyle name="%60 - Vurgu1 5" xfId="113" xr:uid="{C32504D9-C068-4607-A572-F191D1EA1C0F}"/>
    <cellStyle name="%60 - Vurgu1 5 2" xfId="324" xr:uid="{05EF3813-21DC-4869-9121-58B5122BAC7D}"/>
    <cellStyle name="%60 - Vurgu1 6" xfId="133" xr:uid="{5E6B0C19-6455-429F-80EF-01912E87C103}"/>
    <cellStyle name="%60 - Vurgu1 6 2" xfId="344" xr:uid="{0F3B6F90-527D-4891-BCF0-E9A0D1D815B4}"/>
    <cellStyle name="%60 - Vurgu1 7" xfId="153" xr:uid="{252B1DD1-0719-43DE-AAB3-F8BEDA56BC4E}"/>
    <cellStyle name="%60 - Vurgu1 7 2" xfId="364" xr:uid="{60A29C3B-C82C-4CA4-81EF-B1A51B73D172}"/>
    <cellStyle name="%60 - Vurgu1 8" xfId="173" xr:uid="{95A5636A-0DF4-4DF7-91D5-3C5A4ED32F80}"/>
    <cellStyle name="%60 - Vurgu1 8 2" xfId="384" xr:uid="{D79D27A1-5CBE-49AC-AEDC-7B16CBAAEA18}"/>
    <cellStyle name="%60 - Vurgu1 9" xfId="193" xr:uid="{CCD299F4-1843-4C3E-8E49-038A4F8D58C1}"/>
    <cellStyle name="%60 - Vurgu1 9 2" xfId="404" xr:uid="{948B9AE9-73E3-46DA-8603-C66D451A0515}"/>
    <cellStyle name="%60 - Vurgu2" xfId="25" builtinId="36" customBuiltin="1"/>
    <cellStyle name="%60 - Vurgu2 10" xfId="219" xr:uid="{C257C374-5181-4049-BA61-39A8BB3EAE19}"/>
    <cellStyle name="%60 - Vurgu2 10 2" xfId="430" xr:uid="{FFB576CD-9D34-4064-AF71-09210C5A7DD2}"/>
    <cellStyle name="%60 - Vurgu2 11" xfId="239" xr:uid="{E65FBF9E-9C31-4DDB-AAC3-D857B7DC0F90}"/>
    <cellStyle name="%60 - Vurgu2 2" xfId="56" xr:uid="{5AE70364-B940-481A-AF06-E19BBE068921}"/>
    <cellStyle name="%60 - Vurgu2 2 2" xfId="267" xr:uid="{EDF3516F-CC74-4F81-ADFE-0966F0E16F10}"/>
    <cellStyle name="%60 - Vurgu2 3" xfId="76" xr:uid="{508C83BB-2949-4493-AE7F-1BBC6D5C1A02}"/>
    <cellStyle name="%60 - Vurgu2 3 2" xfId="287" xr:uid="{0E9634F4-7028-436A-B50D-106AE6887B18}"/>
    <cellStyle name="%60 - Vurgu2 4" xfId="96" xr:uid="{390CF045-76B8-4CBC-B2C1-E4A71FE44B18}"/>
    <cellStyle name="%60 - Vurgu2 4 2" xfId="307" xr:uid="{BC2FD00C-CEFD-4FD6-A271-FCA505260A43}"/>
    <cellStyle name="%60 - Vurgu2 5" xfId="116" xr:uid="{9293F543-91B3-4CF0-86A6-69EB1C5337C4}"/>
    <cellStyle name="%60 - Vurgu2 5 2" xfId="327" xr:uid="{DD95B9AB-EA62-432A-84BB-2B2EBEDE9EF5}"/>
    <cellStyle name="%60 - Vurgu2 6" xfId="136" xr:uid="{04152E09-BBF4-40CC-B055-FC0FCDB8BCD2}"/>
    <cellStyle name="%60 - Vurgu2 6 2" xfId="347" xr:uid="{16B592A6-C1BC-40BE-A124-75BB8375E975}"/>
    <cellStyle name="%60 - Vurgu2 7" xfId="156" xr:uid="{1A40D781-1403-44A7-922A-C57A7A23D5B7}"/>
    <cellStyle name="%60 - Vurgu2 7 2" xfId="367" xr:uid="{99801E4B-38BD-4626-BDCF-F57BC8D60DD4}"/>
    <cellStyle name="%60 - Vurgu2 8" xfId="176" xr:uid="{DDC622EA-D6C2-4434-A9B6-87292A9A5A23}"/>
    <cellStyle name="%60 - Vurgu2 8 2" xfId="387" xr:uid="{77DC43D3-1C89-46C9-BAD3-5A631F8C3791}"/>
    <cellStyle name="%60 - Vurgu2 9" xfId="196" xr:uid="{EE5A3D5D-27EE-4D0A-862C-85B52A9AA079}"/>
    <cellStyle name="%60 - Vurgu2 9 2" xfId="407" xr:uid="{C8F4EA38-63B0-44FC-9BFA-FB3F4AF87AE1}"/>
    <cellStyle name="%60 - Vurgu3" xfId="29" builtinId="40" customBuiltin="1"/>
    <cellStyle name="%60 - Vurgu3 10" xfId="222" xr:uid="{11CAD3FD-F0BF-4810-88FD-E576E38107A1}"/>
    <cellStyle name="%60 - Vurgu3 10 2" xfId="433" xr:uid="{74D93F88-2DC2-4847-BDE5-D8FC6E489B94}"/>
    <cellStyle name="%60 - Vurgu3 11" xfId="242" xr:uid="{03CD170F-B0F5-4D9D-B71F-39A5D953A823}"/>
    <cellStyle name="%60 - Vurgu3 2" xfId="59" xr:uid="{9B116997-CCBC-4172-9BC6-2CDA1983F8EC}"/>
    <cellStyle name="%60 - Vurgu3 2 2" xfId="270" xr:uid="{525458AC-660B-4294-AC8C-4653D471ABE6}"/>
    <cellStyle name="%60 - Vurgu3 3" xfId="79" xr:uid="{B4FBB3CB-659E-4660-939B-EC0D9D94DFF6}"/>
    <cellStyle name="%60 - Vurgu3 3 2" xfId="290" xr:uid="{ADC57BEE-237C-44AA-BC57-B08ADA15BBA3}"/>
    <cellStyle name="%60 - Vurgu3 4" xfId="99" xr:uid="{E81A0EDE-B078-48FA-821E-DD1104C636C0}"/>
    <cellStyle name="%60 - Vurgu3 4 2" xfId="310" xr:uid="{A387FF87-85EC-44B3-B1AD-270ADAC21F0F}"/>
    <cellStyle name="%60 - Vurgu3 5" xfId="119" xr:uid="{560AEB36-8C38-4DF7-A668-2156321F6B27}"/>
    <cellStyle name="%60 - Vurgu3 5 2" xfId="330" xr:uid="{A73FA81F-DF94-40C3-9A27-D63989A98352}"/>
    <cellStyle name="%60 - Vurgu3 6" xfId="139" xr:uid="{0A6AF5B4-9E3E-4578-967E-594DD9459FEA}"/>
    <cellStyle name="%60 - Vurgu3 6 2" xfId="350" xr:uid="{D6F9A536-3FF5-4DDF-93D0-EEA69EDEFFF2}"/>
    <cellStyle name="%60 - Vurgu3 7" xfId="159" xr:uid="{A2A001A4-C20B-4C59-9E61-EFEC6B256CD0}"/>
    <cellStyle name="%60 - Vurgu3 7 2" xfId="370" xr:uid="{09014869-E4FB-4C0B-9B44-FF7B7D88C52C}"/>
    <cellStyle name="%60 - Vurgu3 8" xfId="179" xr:uid="{F4F185A9-DB10-41E0-8D8C-BAB6405A0EDA}"/>
    <cellStyle name="%60 - Vurgu3 8 2" xfId="390" xr:uid="{03B39A6D-1508-404A-AF43-D2679FD46C54}"/>
    <cellStyle name="%60 - Vurgu3 9" xfId="199" xr:uid="{781A9871-84BF-43CF-A58F-FAD631D9C99D}"/>
    <cellStyle name="%60 - Vurgu3 9 2" xfId="410" xr:uid="{41B211E4-4918-4D12-B42E-895D298529A7}"/>
    <cellStyle name="%60 - Vurgu4" xfId="33" builtinId="44" customBuiltin="1"/>
    <cellStyle name="%60 - Vurgu4 10" xfId="225" xr:uid="{287D0034-2EC8-4E8F-940B-8E41762461E4}"/>
    <cellStyle name="%60 - Vurgu4 10 2" xfId="436" xr:uid="{196BF59F-F9FC-4A93-B188-ABC7BC36F268}"/>
    <cellStyle name="%60 - Vurgu4 11" xfId="245" xr:uid="{4DD79BBB-D6A5-4A28-8FE4-37ACDA78772E}"/>
    <cellStyle name="%60 - Vurgu4 2" xfId="62" xr:uid="{D4A79C3F-41E1-49A3-9E2B-B04FC460EA80}"/>
    <cellStyle name="%60 - Vurgu4 2 2" xfId="273" xr:uid="{D5FBBAEA-978D-423C-AF7D-CF93EEBA15DA}"/>
    <cellStyle name="%60 - Vurgu4 3" xfId="82" xr:uid="{C8D52FFD-B46F-4CC0-9B96-DFB6B3F7D6B4}"/>
    <cellStyle name="%60 - Vurgu4 3 2" xfId="293" xr:uid="{12EF725B-AC92-40FB-8A91-84E94B65E5F1}"/>
    <cellStyle name="%60 - Vurgu4 4" xfId="102" xr:uid="{463424FA-B31F-41DB-AC32-D5754EE06C5F}"/>
    <cellStyle name="%60 - Vurgu4 4 2" xfId="313" xr:uid="{5ACB1D5B-4DFD-4E3E-8B47-28E0C3FFB019}"/>
    <cellStyle name="%60 - Vurgu4 5" xfId="122" xr:uid="{5493D90A-9648-439C-ADA1-D78729A35E64}"/>
    <cellStyle name="%60 - Vurgu4 5 2" xfId="333" xr:uid="{EB07DBE2-7A07-488A-93E1-2279C1010DA5}"/>
    <cellStyle name="%60 - Vurgu4 6" xfId="142" xr:uid="{0DBBAF57-EDD5-4427-8617-9588D1894715}"/>
    <cellStyle name="%60 - Vurgu4 6 2" xfId="353" xr:uid="{52234CA4-EE18-47BC-AC30-56FF5F02C905}"/>
    <cellStyle name="%60 - Vurgu4 7" xfId="162" xr:uid="{B999DE79-6393-41C5-8F01-48A114DC3E9D}"/>
    <cellStyle name="%60 - Vurgu4 7 2" xfId="373" xr:uid="{2FC283E8-6D9F-4564-85E9-0583D33DCE78}"/>
    <cellStyle name="%60 - Vurgu4 8" xfId="182" xr:uid="{501BAE85-5E6A-45DB-B64C-E3416957C4AC}"/>
    <cellStyle name="%60 - Vurgu4 8 2" xfId="393" xr:uid="{D30F57EC-0A25-4926-8D57-43E5CF767203}"/>
    <cellStyle name="%60 - Vurgu4 9" xfId="202" xr:uid="{AF90D1CD-A047-4B73-85DE-BC4FB47807C0}"/>
    <cellStyle name="%60 - Vurgu4 9 2" xfId="413" xr:uid="{AA156703-77B6-47F6-B42F-813E269A469C}"/>
    <cellStyle name="%60 - Vurgu5" xfId="37" builtinId="48" customBuiltin="1"/>
    <cellStyle name="%60 - Vurgu5 10" xfId="228" xr:uid="{504FA144-368E-476C-9032-D6994C1378ED}"/>
    <cellStyle name="%60 - Vurgu5 10 2" xfId="439" xr:uid="{922F3D70-ED6D-4F9F-B4DD-3B6DEAA87200}"/>
    <cellStyle name="%60 - Vurgu5 11" xfId="248" xr:uid="{DD41FA10-505B-442D-983F-E97F5562B5C2}"/>
    <cellStyle name="%60 - Vurgu5 2" xfId="65" xr:uid="{AEBDEF08-873D-4259-999F-5FCA63B9CDE5}"/>
    <cellStyle name="%60 - Vurgu5 2 2" xfId="276" xr:uid="{5AE26DDB-E138-4B1D-82B3-62699979F051}"/>
    <cellStyle name="%60 - Vurgu5 3" xfId="85" xr:uid="{D6C98FDB-D21E-495F-88AE-125F19EC1F21}"/>
    <cellStyle name="%60 - Vurgu5 3 2" xfId="296" xr:uid="{C364A5BB-7664-44B4-877C-A0EE1B7AE83C}"/>
    <cellStyle name="%60 - Vurgu5 4" xfId="105" xr:uid="{8DA63458-68C0-4ADC-8628-43FFFAE99124}"/>
    <cellStyle name="%60 - Vurgu5 4 2" xfId="316" xr:uid="{F06FE588-F26D-427B-99DC-5FDDCA8FBA7D}"/>
    <cellStyle name="%60 - Vurgu5 5" xfId="125" xr:uid="{517D20DB-0834-4F1C-9633-0C6F8E431E0D}"/>
    <cellStyle name="%60 - Vurgu5 5 2" xfId="336" xr:uid="{9455610A-69DD-4799-8884-8768488FCBD6}"/>
    <cellStyle name="%60 - Vurgu5 6" xfId="145" xr:uid="{DA805059-8A83-48AF-A337-B4AF6F0DCE25}"/>
    <cellStyle name="%60 - Vurgu5 6 2" xfId="356" xr:uid="{B08B8EBA-120A-4461-A66D-5B1DCFEF540A}"/>
    <cellStyle name="%60 - Vurgu5 7" xfId="165" xr:uid="{22470389-F9F2-4FC8-8DB5-C37F0718F406}"/>
    <cellStyle name="%60 - Vurgu5 7 2" xfId="376" xr:uid="{AB842A2D-EFC0-4A7A-87B2-ED7CB2740C72}"/>
    <cellStyle name="%60 - Vurgu5 8" xfId="185" xr:uid="{88DC79B3-06F3-4AB4-97CF-F0E7482B416C}"/>
    <cellStyle name="%60 - Vurgu5 8 2" xfId="396" xr:uid="{153E8A86-A3B1-4E70-8327-2BAE7EC79DB3}"/>
    <cellStyle name="%60 - Vurgu5 9" xfId="205" xr:uid="{01F23454-4DA1-4A90-8DD0-13725A0424F3}"/>
    <cellStyle name="%60 - Vurgu5 9 2" xfId="416" xr:uid="{1E9C9540-DA07-4C7F-BC9D-E7A103888CE4}"/>
    <cellStyle name="%60 - Vurgu6" xfId="41" builtinId="52" customBuiltin="1"/>
    <cellStyle name="%60 - Vurgu6 10" xfId="231" xr:uid="{61ECDF2B-7571-419F-A28E-564F10767A03}"/>
    <cellStyle name="%60 - Vurgu6 10 2" xfId="442" xr:uid="{1A02A197-5EF9-45E6-A9CE-B7A53A88706C}"/>
    <cellStyle name="%60 - Vurgu6 11" xfId="251" xr:uid="{865C23B2-2E82-41BF-8079-1C164CE4985E}"/>
    <cellStyle name="%60 - Vurgu6 2" xfId="68" xr:uid="{59D4DD83-86F1-441F-B076-9E66181B13D6}"/>
    <cellStyle name="%60 - Vurgu6 2 2" xfId="279" xr:uid="{AB8B0B0A-E276-4E23-9557-4353FB8E6E9C}"/>
    <cellStyle name="%60 - Vurgu6 3" xfId="88" xr:uid="{2BCDCB93-F906-4A87-8A44-1C61221CB3FA}"/>
    <cellStyle name="%60 - Vurgu6 3 2" xfId="299" xr:uid="{92D1A38B-92E3-4388-BB80-E6256CE1221F}"/>
    <cellStyle name="%60 - Vurgu6 4" xfId="108" xr:uid="{D79A70AE-5392-47DE-AB8E-0F237BC4CC8E}"/>
    <cellStyle name="%60 - Vurgu6 4 2" xfId="319" xr:uid="{0F64C2CE-8A24-4B4A-AFCF-1C09C6174E2C}"/>
    <cellStyle name="%60 - Vurgu6 5" xfId="128" xr:uid="{B79A285D-343F-4859-AF75-716D68C20B0A}"/>
    <cellStyle name="%60 - Vurgu6 5 2" xfId="339" xr:uid="{BBD57F63-2F47-44AB-9AF9-3ECE9FD787FA}"/>
    <cellStyle name="%60 - Vurgu6 6" xfId="148" xr:uid="{75A99670-E597-4FE7-BF09-A84BFE1A79B5}"/>
    <cellStyle name="%60 - Vurgu6 6 2" xfId="359" xr:uid="{C2F6B904-6F89-490D-A073-19D2C099FE46}"/>
    <cellStyle name="%60 - Vurgu6 7" xfId="168" xr:uid="{9FAE21FE-6F6A-479C-A355-70DD7808DE1D}"/>
    <cellStyle name="%60 - Vurgu6 7 2" xfId="379" xr:uid="{8614D420-EE28-4117-A119-8C900D47CBCC}"/>
    <cellStyle name="%60 - Vurgu6 8" xfId="188" xr:uid="{D6CCD7AF-0550-4C35-AB13-0AB62B83A412}"/>
    <cellStyle name="%60 - Vurgu6 8 2" xfId="399" xr:uid="{6F893030-765D-4A28-AD2C-9204EC030DBB}"/>
    <cellStyle name="%60 - Vurgu6 9" xfId="208" xr:uid="{746AFCB3-BB2B-4DC3-AE7A-18C39BC27423}"/>
    <cellStyle name="%60 - Vurgu6 9 2" xfId="419" xr:uid="{C907C391-4552-4293-B8D1-0D95CE371652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4" xr:uid="{1DAD1D62-42DE-4A35-8196-007080A5C4C6}"/>
    <cellStyle name="Normal 11" xfId="149" xr:uid="{D7A19263-9FE8-4CA6-B11D-327FF3721C92}"/>
    <cellStyle name="Normal 11 2" xfId="360" xr:uid="{A6C18DAB-DE83-47AF-8F76-EEDE6723BC3C}"/>
    <cellStyle name="Normal 12" xfId="169" xr:uid="{A86B3D1F-AB99-4B63-82E1-57EDD04E0BDF}"/>
    <cellStyle name="Normal 12 2" xfId="380" xr:uid="{6E1371E3-BBEB-4B4A-823E-A713A5306EE4}"/>
    <cellStyle name="Normal 13" xfId="189" xr:uid="{BCAAEAE0-58AF-4C0A-8A30-2234FC12F0B4}"/>
    <cellStyle name="Normal 13 2" xfId="400" xr:uid="{79A76B17-4C85-4FDA-BD66-F2091E0915B7}"/>
    <cellStyle name="Normal 14" xfId="209" xr:uid="{872517C3-299C-4D79-A4BD-E1B947CCA0C0}"/>
    <cellStyle name="Normal 14 2" xfId="420" xr:uid="{AD52AA2D-5D64-4B24-BB3A-4816BAB8836B}"/>
    <cellStyle name="Normal 15" xfId="212" xr:uid="{7F7A2633-8AC4-4381-916E-CADFF93C6A95}"/>
    <cellStyle name="Normal 15 2" xfId="423" xr:uid="{8D0FE2F3-D68C-4C63-ACFC-1D240A40CC38}"/>
    <cellStyle name="Normal 16" xfId="232" xr:uid="{81E05329-8229-409B-AF37-6E1B24684930}"/>
    <cellStyle name="Normal 17" xfId="252" xr:uid="{236CE2FB-C66C-4F31-AC1B-00F06A34E73E}"/>
    <cellStyle name="Normal 2" xfId="47" xr:uid="{5AA281CE-7654-48E3-B4A7-93E3DD1EC944}"/>
    <cellStyle name="Normal 2 2" xfId="258" xr:uid="{6C628486-862D-413D-A233-6037AAE1C790}"/>
    <cellStyle name="Normal 20" xfId="443" xr:uid="{A342C57B-DEFB-4E59-9F10-10961A66C7B5}"/>
    <cellStyle name="Normal 3" xfId="49" xr:uid="{AE82479F-B4E6-468A-9DB8-EC15B8AC28EC}"/>
    <cellStyle name="Normal 3 2" xfId="260" xr:uid="{374BD8F2-D301-4EDB-A51C-01F8ADAA5330}"/>
    <cellStyle name="Normal 4" xfId="1" xr:uid="{40D1E1C7-02CF-4F9F-BFD7-202129797418}"/>
    <cellStyle name="Normal 4 2" xfId="45" xr:uid="{C39210E2-A19A-48D4-8A37-5B7D67CC6339}"/>
    <cellStyle name="Normal 4 2 2" xfId="256" xr:uid="{2E69CB3B-9913-44FF-979E-0BBB2F996BC8}"/>
    <cellStyle name="Normal 4 3" xfId="253" xr:uid="{11F53E20-1139-4F30-BCD7-B94F95CC0561}"/>
    <cellStyle name="Normal 5" xfId="69" xr:uid="{DF1B2E99-5E78-4751-A6D9-A98DFE9D96AC}"/>
    <cellStyle name="Normal 5 2" xfId="280" xr:uid="{434C28AA-5D0E-43DE-A282-24A428217B1A}"/>
    <cellStyle name="Normal 6" xfId="89" xr:uid="{2CC2596A-3809-4C87-8569-F8E38A813685}"/>
    <cellStyle name="Normal 6 2" xfId="300" xr:uid="{B2457BBB-863A-4CD6-861A-FED8AE4FDF98}"/>
    <cellStyle name="Normal 68" xfId="210" xr:uid="{908795C1-C861-4B3D-B625-C5D2FBA2103A}"/>
    <cellStyle name="Normal 68 2" xfId="421" xr:uid="{06DD081C-BC9B-4272-A90D-88E6F7101EDB}"/>
    <cellStyle name="Normal 7" xfId="109" xr:uid="{AA1ECFE9-84A8-47BF-BD9F-2415A73CA2B0}"/>
    <cellStyle name="Normal 7 2" xfId="320" xr:uid="{C150A558-52BF-4924-B443-987EC7B117EA}"/>
    <cellStyle name="Normal 8" xfId="129" xr:uid="{D30A561E-8F43-4A6E-9EA7-2E49ECEAEE29}"/>
    <cellStyle name="Normal 8 2" xfId="340" xr:uid="{CE08CBD3-2443-458F-A409-14A87CE885C9}"/>
    <cellStyle name="Normal 9" xfId="44" xr:uid="{63A3C05D-8BDF-42C2-BBFA-8998777CD855}"/>
    <cellStyle name="Not 10" xfId="170" xr:uid="{5DBC1A68-6348-4C26-9DF6-D7D0FD4647DA}"/>
    <cellStyle name="Not 10 2" xfId="381" xr:uid="{33827713-2848-465C-881C-C869C1B13634}"/>
    <cellStyle name="Not 11" xfId="190" xr:uid="{E7756890-4574-4CA7-BA03-74AFBA7AFCBF}"/>
    <cellStyle name="Not 11 2" xfId="401" xr:uid="{E341DF7A-CCEC-46E6-B28D-8B0CFC5213EB}"/>
    <cellStyle name="Not 12" xfId="213" xr:uid="{A293BEF9-E24F-4809-8EF8-AA9A478C2F00}"/>
    <cellStyle name="Not 12 2" xfId="424" xr:uid="{D6A230B9-1E0B-4AA9-A443-458C4B2F33F5}"/>
    <cellStyle name="Not 13" xfId="233" xr:uid="{40DFE056-F64B-4A06-B64F-98014CACD6AE}"/>
    <cellStyle name="Not 2" xfId="48" xr:uid="{C4E66159-CDE1-4209-9E3F-CD196C5357D9}"/>
    <cellStyle name="Not 2 2" xfId="259" xr:uid="{26F55BEC-B419-4CA9-BBA5-1BA1EE70FD01}"/>
    <cellStyle name="Not 3" xfId="50" xr:uid="{2C5D45E0-B05E-4E3A-8EAE-C3A04618488F}"/>
    <cellStyle name="Not 3 2" xfId="261" xr:uid="{CA61A3A7-11A9-49B1-8F5F-9EC90FA31D4E}"/>
    <cellStyle name="Not 4" xfId="70" xr:uid="{983F21EA-F880-4071-ABDC-B2C7B50B05B9}"/>
    <cellStyle name="Not 4 2" xfId="281" xr:uid="{0268CA74-6691-45C7-BAB2-F059CE12CA6B}"/>
    <cellStyle name="Not 5" xfId="90" xr:uid="{2DF46D0E-EF60-4992-8ADA-90E4243F32AF}"/>
    <cellStyle name="Not 5 2" xfId="301" xr:uid="{C41BA6B1-B84D-4042-803B-DD2880493023}"/>
    <cellStyle name="Not 6" xfId="110" xr:uid="{808F4CB0-21C8-4D7E-B9A3-160DD11E852A}"/>
    <cellStyle name="Not 6 2" xfId="321" xr:uid="{A08935F3-93D5-426B-AC25-27E77296C5C8}"/>
    <cellStyle name="Not 7" xfId="130" xr:uid="{B96A47F2-521D-4956-9729-AF51B84F743E}"/>
    <cellStyle name="Not 7 2" xfId="341" xr:uid="{911EE42F-617E-45C9-B593-9880995B1EA4}"/>
    <cellStyle name="Not 8" xfId="43" xr:uid="{D27A8885-8CF3-4AF6-93D8-96AC883B0141}"/>
    <cellStyle name="Not 8 2" xfId="255" xr:uid="{9C96CCF2-069A-4C5F-98AD-C1243DF7A347}"/>
    <cellStyle name="Not 9" xfId="150" xr:uid="{937E7B6F-1367-4E3A-B937-8F9AB6ED4E6A}"/>
    <cellStyle name="Not 9 2" xfId="361" xr:uid="{61FE928A-FAB8-4942-A752-84648D296906}"/>
    <cellStyle name="Nötr" xfId="9" builtinId="28" customBuiltin="1"/>
    <cellStyle name="Toplam" xfId="17" builtinId="25" customBuiltin="1"/>
    <cellStyle name="Uyarı Metni" xfId="15" builtinId="11" customBuiltin="1"/>
    <cellStyle name="Virgül" xfId="211" builtinId="3"/>
    <cellStyle name="Virgül 2" xfId="46" xr:uid="{3CB7ECC5-2430-4EB0-BDE6-CF8116780599}"/>
    <cellStyle name="Virgül 2 2" xfId="257" xr:uid="{8AE60388-5E47-4FB2-A519-3BBA82FB532C}"/>
    <cellStyle name="Virgül 3" xfId="422" xr:uid="{0DB1B600-88DD-41EE-A07B-DD711F9177D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70" zoomScaleNormal="70" workbookViewId="0">
      <selection activeCell="V22" sqref="V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45625</v>
      </c>
      <c r="Q3" s="56" t="s">
        <v>36</v>
      </c>
      <c r="R3" s="55">
        <v>45670</v>
      </c>
      <c r="S3" s="56" t="s">
        <v>37</v>
      </c>
      <c r="T3" s="57">
        <v>657</v>
      </c>
      <c r="U3" s="56" t="s">
        <v>38</v>
      </c>
      <c r="V3" s="56" t="s">
        <v>34</v>
      </c>
      <c r="W3" s="58">
        <v>30</v>
      </c>
      <c r="X3" s="58" t="s">
        <v>39</v>
      </c>
      <c r="Y3" s="59">
        <v>465</v>
      </c>
      <c r="Z3" s="60">
        <v>13950</v>
      </c>
      <c r="AA3" s="61"/>
      <c r="AB3" s="60">
        <v>13950</v>
      </c>
    </row>
    <row r="4" spans="2:29" x14ac:dyDescent="0.25">
      <c r="B4" s="7">
        <v>45627</v>
      </c>
      <c r="C4" s="8">
        <v>290.5</v>
      </c>
      <c r="D4" s="9"/>
      <c r="E4" s="10">
        <v>13.25</v>
      </c>
      <c r="F4" s="33">
        <f>E4*C4</f>
        <v>3849.125</v>
      </c>
      <c r="G4" s="11"/>
      <c r="H4" s="12" t="s">
        <v>6</v>
      </c>
      <c r="I4" s="13">
        <v>0.01</v>
      </c>
      <c r="J4" s="14">
        <f>(F36+F37)*I4</f>
        <v>1161.76</v>
      </c>
      <c r="P4" s="69">
        <v>45626</v>
      </c>
      <c r="Q4" s="70" t="s">
        <v>36</v>
      </c>
      <c r="R4" s="69">
        <v>45671</v>
      </c>
      <c r="S4" s="70" t="s">
        <v>41</v>
      </c>
      <c r="T4" s="71">
        <v>46</v>
      </c>
      <c r="U4" s="70" t="s">
        <v>38</v>
      </c>
      <c r="V4" s="70" t="s">
        <v>42</v>
      </c>
      <c r="W4" s="72">
        <v>60</v>
      </c>
      <c r="X4" s="70" t="s">
        <v>39</v>
      </c>
      <c r="Y4" s="73">
        <v>599</v>
      </c>
      <c r="Z4" s="74">
        <v>35940</v>
      </c>
      <c r="AA4" s="75"/>
      <c r="AB4" s="74">
        <v>35940</v>
      </c>
    </row>
    <row r="5" spans="2:29" x14ac:dyDescent="0.25">
      <c r="B5" s="7">
        <v>45628</v>
      </c>
      <c r="C5" s="8">
        <v>268</v>
      </c>
      <c r="D5" s="9"/>
      <c r="E5" s="10">
        <v>13.25</v>
      </c>
      <c r="F5" s="33">
        <f t="shared" ref="F5:F34" si="0">E5*C5</f>
        <v>3551</v>
      </c>
      <c r="G5" s="11"/>
      <c r="H5" s="12" t="s">
        <v>7</v>
      </c>
      <c r="I5" s="13">
        <v>1E-3</v>
      </c>
      <c r="J5" s="14">
        <f>(F36+F37)*I5</f>
        <v>116.176</v>
      </c>
      <c r="P5" s="69">
        <v>45626</v>
      </c>
      <c r="Q5" s="70" t="s">
        <v>36</v>
      </c>
      <c r="R5" s="69">
        <v>45671</v>
      </c>
      <c r="S5" s="70" t="s">
        <v>41</v>
      </c>
      <c r="T5" s="71">
        <v>46</v>
      </c>
      <c r="U5" s="70" t="s">
        <v>38</v>
      </c>
      <c r="V5" s="70" t="s">
        <v>44</v>
      </c>
      <c r="W5" s="72">
        <v>1</v>
      </c>
      <c r="X5" s="70" t="s">
        <v>39</v>
      </c>
      <c r="Y5" s="73">
        <v>630</v>
      </c>
      <c r="Z5" s="74">
        <v>630</v>
      </c>
      <c r="AA5" s="75"/>
      <c r="AB5" s="74">
        <v>630</v>
      </c>
    </row>
    <row r="6" spans="2:29" x14ac:dyDescent="0.25">
      <c r="B6" s="7">
        <v>45629</v>
      </c>
      <c r="C6" s="8">
        <v>276</v>
      </c>
      <c r="D6" s="9"/>
      <c r="E6" s="10">
        <v>13.25</v>
      </c>
      <c r="F6" s="33">
        <f t="shared" si="0"/>
        <v>3657</v>
      </c>
      <c r="G6" s="11"/>
      <c r="H6" s="12" t="s">
        <v>8</v>
      </c>
      <c r="I6" s="13"/>
      <c r="J6" s="14"/>
      <c r="P6" s="62"/>
      <c r="Q6" s="62"/>
      <c r="R6" s="62"/>
      <c r="S6" s="62"/>
      <c r="T6" s="62"/>
      <c r="U6" s="62"/>
      <c r="V6" s="63" t="s">
        <v>40</v>
      </c>
      <c r="W6" s="62"/>
      <c r="X6" s="62"/>
      <c r="Y6" s="62"/>
      <c r="Z6" s="62"/>
      <c r="AA6" s="62"/>
      <c r="AB6" s="64">
        <v>-50520</v>
      </c>
    </row>
    <row r="7" spans="2:29" x14ac:dyDescent="0.25">
      <c r="B7" s="7">
        <v>45630</v>
      </c>
      <c r="C7" s="8">
        <v>279.5</v>
      </c>
      <c r="D7" s="9"/>
      <c r="E7" s="10">
        <v>13.25</v>
      </c>
      <c r="F7" s="33">
        <f t="shared" si="0"/>
        <v>3703.375</v>
      </c>
      <c r="G7" s="12"/>
      <c r="H7" s="12" t="s">
        <v>9</v>
      </c>
      <c r="I7" s="13"/>
      <c r="J7" s="14">
        <v>0</v>
      </c>
      <c r="P7" s="76">
        <v>45655</v>
      </c>
      <c r="Q7" s="77" t="s">
        <v>36</v>
      </c>
      <c r="R7" s="76">
        <v>45655</v>
      </c>
      <c r="S7" s="77" t="s">
        <v>41</v>
      </c>
      <c r="T7" s="78">
        <v>91</v>
      </c>
      <c r="U7" s="77" t="s">
        <v>38</v>
      </c>
      <c r="V7" s="77" t="s">
        <v>42</v>
      </c>
      <c r="W7" s="9">
        <v>60</v>
      </c>
      <c r="X7" s="77" t="s">
        <v>39</v>
      </c>
      <c r="Y7" s="79">
        <v>620</v>
      </c>
      <c r="Z7" s="80">
        <v>37200</v>
      </c>
      <c r="AA7" s="80"/>
      <c r="AB7" s="80">
        <v>37200</v>
      </c>
    </row>
    <row r="8" spans="2:29" x14ac:dyDescent="0.25">
      <c r="B8" s="7">
        <v>45631</v>
      </c>
      <c r="C8" s="8">
        <v>296</v>
      </c>
      <c r="D8" s="9"/>
      <c r="E8" s="10">
        <v>13.25</v>
      </c>
      <c r="F8" s="33">
        <f t="shared" si="0"/>
        <v>3922</v>
      </c>
      <c r="G8" s="65">
        <v>45625</v>
      </c>
      <c r="H8" s="53" t="s">
        <v>34</v>
      </c>
      <c r="I8" s="54" t="s">
        <v>35</v>
      </c>
      <c r="J8" s="66">
        <v>13950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2:29" x14ac:dyDescent="0.25">
      <c r="B9" s="7">
        <v>45632</v>
      </c>
      <c r="C9" s="8">
        <v>290</v>
      </c>
      <c r="D9" s="9"/>
      <c r="E9" s="10">
        <v>13.25</v>
      </c>
      <c r="F9" s="33">
        <f t="shared" si="0"/>
        <v>3842.5</v>
      </c>
      <c r="G9" s="65">
        <v>45626</v>
      </c>
      <c r="H9" s="67" t="s">
        <v>42</v>
      </c>
      <c r="I9" s="68" t="s">
        <v>43</v>
      </c>
      <c r="J9" s="66">
        <v>35940</v>
      </c>
    </row>
    <row r="10" spans="2:29" x14ac:dyDescent="0.25">
      <c r="B10" s="7">
        <v>45633</v>
      </c>
      <c r="C10" s="8">
        <v>287.5</v>
      </c>
      <c r="D10" s="9"/>
      <c r="E10" s="10">
        <v>13.25</v>
      </c>
      <c r="F10" s="33">
        <f t="shared" si="0"/>
        <v>3809.375</v>
      </c>
      <c r="G10" s="65">
        <v>45626</v>
      </c>
      <c r="H10" s="67" t="s">
        <v>44</v>
      </c>
      <c r="I10" s="68" t="s">
        <v>45</v>
      </c>
      <c r="J10" s="66">
        <v>630</v>
      </c>
    </row>
    <row r="11" spans="2:29" x14ac:dyDescent="0.25">
      <c r="B11" s="7">
        <v>45634</v>
      </c>
      <c r="C11" s="8">
        <v>280.5</v>
      </c>
      <c r="D11" s="9"/>
      <c r="E11" s="10">
        <v>13.25</v>
      </c>
      <c r="F11" s="33">
        <f t="shared" si="0"/>
        <v>3716.625</v>
      </c>
      <c r="G11" s="15">
        <v>45679</v>
      </c>
      <c r="H11" s="16" t="s">
        <v>47</v>
      </c>
      <c r="I11" s="17"/>
      <c r="J11" s="18">
        <v>64378.06</v>
      </c>
    </row>
    <row r="12" spans="2:29" x14ac:dyDescent="0.25">
      <c r="B12" s="7">
        <v>45635</v>
      </c>
      <c r="C12" s="8">
        <v>275.5</v>
      </c>
      <c r="D12" s="9"/>
      <c r="E12" s="10">
        <v>13.25</v>
      </c>
      <c r="F12" s="33">
        <f t="shared" si="0"/>
        <v>3650.375</v>
      </c>
      <c r="G12" s="19"/>
      <c r="H12" s="16"/>
      <c r="I12" s="17"/>
      <c r="J12" s="18"/>
      <c r="V12" t="s">
        <v>63</v>
      </c>
    </row>
    <row r="13" spans="2:29" x14ac:dyDescent="0.25">
      <c r="B13" s="7">
        <v>45636</v>
      </c>
      <c r="C13" s="8">
        <v>293</v>
      </c>
      <c r="D13" s="9"/>
      <c r="E13" s="10">
        <v>13.25</v>
      </c>
      <c r="F13" s="33">
        <f t="shared" si="0"/>
        <v>3882.25</v>
      </c>
      <c r="G13" s="19"/>
      <c r="H13" s="16"/>
      <c r="I13" s="17"/>
      <c r="J13" s="18"/>
      <c r="V13" t="s">
        <v>64</v>
      </c>
    </row>
    <row r="14" spans="2:29" x14ac:dyDescent="0.25">
      <c r="B14" s="7">
        <v>45637</v>
      </c>
      <c r="C14" s="8">
        <v>284</v>
      </c>
      <c r="D14" s="9"/>
      <c r="E14" s="10">
        <v>13.25</v>
      </c>
      <c r="F14" s="33">
        <f t="shared" si="0"/>
        <v>3763</v>
      </c>
      <c r="G14" s="19"/>
      <c r="H14" s="16"/>
      <c r="I14" s="17"/>
      <c r="J14" s="18"/>
    </row>
    <row r="15" spans="2:29" x14ac:dyDescent="0.25">
      <c r="B15" s="7">
        <v>45638</v>
      </c>
      <c r="C15" s="8">
        <v>280.5</v>
      </c>
      <c r="D15" s="9"/>
      <c r="E15" s="10">
        <v>13.25</v>
      </c>
      <c r="F15" s="33">
        <f t="shared" si="0"/>
        <v>3716.625</v>
      </c>
      <c r="G15" s="19"/>
      <c r="H15" s="16"/>
      <c r="I15" s="17"/>
      <c r="J15" s="18"/>
    </row>
    <row r="16" spans="2:29" x14ac:dyDescent="0.25">
      <c r="B16" s="7">
        <v>45639</v>
      </c>
      <c r="C16" s="8">
        <v>284.5</v>
      </c>
      <c r="D16" s="9"/>
      <c r="E16" s="10">
        <v>13.25</v>
      </c>
      <c r="F16" s="33">
        <f t="shared" si="0"/>
        <v>3769.625</v>
      </c>
      <c r="G16" s="19"/>
      <c r="H16" s="16"/>
      <c r="I16" s="17"/>
      <c r="J16" s="18"/>
    </row>
    <row r="17" spans="2:10" x14ac:dyDescent="0.25">
      <c r="B17" s="7">
        <v>45640</v>
      </c>
      <c r="C17" s="8">
        <v>299.5</v>
      </c>
      <c r="D17" s="9"/>
      <c r="E17" s="10">
        <v>13.25</v>
      </c>
      <c r="F17" s="33">
        <f t="shared" si="0"/>
        <v>3968.375</v>
      </c>
      <c r="G17" s="19"/>
      <c r="H17" s="16"/>
      <c r="I17" s="17"/>
      <c r="J17" s="18"/>
    </row>
    <row r="18" spans="2:10" x14ac:dyDescent="0.25">
      <c r="B18" s="7">
        <v>45641</v>
      </c>
      <c r="C18" s="8">
        <v>285</v>
      </c>
      <c r="D18" s="9"/>
      <c r="E18" s="10">
        <v>13.25</v>
      </c>
      <c r="F18" s="33">
        <f t="shared" si="0"/>
        <v>3776.25</v>
      </c>
      <c r="G18" s="19"/>
      <c r="H18" s="16"/>
      <c r="I18" s="17"/>
      <c r="J18" s="18"/>
    </row>
    <row r="19" spans="2:10" x14ac:dyDescent="0.25">
      <c r="B19" s="7">
        <v>45642</v>
      </c>
      <c r="C19" s="8">
        <v>287</v>
      </c>
      <c r="D19" s="9"/>
      <c r="E19" s="10">
        <v>13.25</v>
      </c>
      <c r="F19" s="33">
        <f t="shared" si="0"/>
        <v>3802.75</v>
      </c>
      <c r="G19" s="19"/>
      <c r="H19" s="16"/>
      <c r="I19" s="17"/>
      <c r="J19" s="18"/>
    </row>
    <row r="20" spans="2:10" x14ac:dyDescent="0.25">
      <c r="B20" s="7">
        <v>45643</v>
      </c>
      <c r="C20" s="8">
        <v>278</v>
      </c>
      <c r="D20" s="9"/>
      <c r="E20" s="10">
        <v>13.25</v>
      </c>
      <c r="F20" s="33">
        <f t="shared" si="0"/>
        <v>3683.5</v>
      </c>
      <c r="G20" s="19"/>
      <c r="H20" s="16"/>
      <c r="I20" s="17"/>
      <c r="J20" s="18"/>
    </row>
    <row r="21" spans="2:10" x14ac:dyDescent="0.25">
      <c r="B21" s="7">
        <v>45644</v>
      </c>
      <c r="C21" s="8">
        <v>280</v>
      </c>
      <c r="D21" s="9"/>
      <c r="E21" s="10">
        <v>13.25</v>
      </c>
      <c r="F21" s="33">
        <f t="shared" si="0"/>
        <v>3710</v>
      </c>
      <c r="G21" s="19"/>
      <c r="H21" s="16"/>
      <c r="I21" s="17"/>
      <c r="J21" s="18"/>
    </row>
    <row r="22" spans="2:10" x14ac:dyDescent="0.25">
      <c r="B22" s="7">
        <v>45645</v>
      </c>
      <c r="C22" s="8">
        <v>281.5</v>
      </c>
      <c r="D22" s="9"/>
      <c r="E22" s="10">
        <v>13.25</v>
      </c>
      <c r="F22" s="33">
        <f t="shared" si="0"/>
        <v>3729.875</v>
      </c>
      <c r="G22" s="19"/>
      <c r="H22" s="16"/>
      <c r="I22" s="17"/>
      <c r="J22" s="18"/>
    </row>
    <row r="23" spans="2:10" x14ac:dyDescent="0.25">
      <c r="B23" s="7">
        <v>45646</v>
      </c>
      <c r="C23" s="8">
        <v>276</v>
      </c>
      <c r="D23" s="9"/>
      <c r="E23" s="10">
        <v>13.25</v>
      </c>
      <c r="F23" s="33">
        <f t="shared" si="0"/>
        <v>3657</v>
      </c>
      <c r="G23" s="19"/>
      <c r="H23" s="16"/>
      <c r="I23" s="17"/>
      <c r="J23" s="18"/>
    </row>
    <row r="24" spans="2:10" x14ac:dyDescent="0.25">
      <c r="B24" s="7">
        <v>45647</v>
      </c>
      <c r="C24" s="8">
        <v>270.5</v>
      </c>
      <c r="D24" s="9"/>
      <c r="E24" s="10">
        <v>13.25</v>
      </c>
      <c r="F24" s="33">
        <f t="shared" si="0"/>
        <v>3584.125</v>
      </c>
      <c r="G24" s="19"/>
      <c r="H24" s="16"/>
      <c r="I24" s="17"/>
      <c r="J24" s="18"/>
    </row>
    <row r="25" spans="2:10" x14ac:dyDescent="0.25">
      <c r="B25" s="7">
        <v>45648</v>
      </c>
      <c r="C25" s="8">
        <v>274.5</v>
      </c>
      <c r="D25" s="9"/>
      <c r="E25" s="10">
        <v>13.25</v>
      </c>
      <c r="F25" s="33">
        <f t="shared" si="0"/>
        <v>3637.125</v>
      </c>
      <c r="G25" s="19"/>
      <c r="H25" s="16"/>
      <c r="I25" s="17"/>
      <c r="J25" s="18"/>
    </row>
    <row r="26" spans="2:10" x14ac:dyDescent="0.25">
      <c r="B26" s="7">
        <v>45649</v>
      </c>
      <c r="C26" s="8">
        <v>266</v>
      </c>
      <c r="D26" s="9"/>
      <c r="E26" s="10">
        <v>13.25</v>
      </c>
      <c r="F26" s="33">
        <f t="shared" si="0"/>
        <v>3524.5</v>
      </c>
      <c r="G26" s="19"/>
      <c r="H26" s="16"/>
      <c r="I26" s="17"/>
      <c r="J26" s="18"/>
    </row>
    <row r="27" spans="2:10" x14ac:dyDescent="0.25">
      <c r="B27" s="7">
        <v>45650</v>
      </c>
      <c r="C27" s="8">
        <v>268</v>
      </c>
      <c r="D27" s="9"/>
      <c r="E27" s="10">
        <v>13.25</v>
      </c>
      <c r="F27" s="33">
        <f t="shared" si="0"/>
        <v>3551</v>
      </c>
      <c r="G27" s="19"/>
      <c r="H27" s="16"/>
      <c r="I27" s="17"/>
      <c r="J27" s="18"/>
    </row>
    <row r="28" spans="2:10" x14ac:dyDescent="0.25">
      <c r="B28" s="7">
        <v>45651</v>
      </c>
      <c r="C28" s="8">
        <v>270</v>
      </c>
      <c r="D28" s="9"/>
      <c r="E28" s="10">
        <v>13.25</v>
      </c>
      <c r="F28" s="33">
        <f t="shared" si="0"/>
        <v>3577.5</v>
      </c>
      <c r="G28" s="19"/>
      <c r="H28" s="16"/>
      <c r="I28" s="17"/>
      <c r="J28" s="18"/>
    </row>
    <row r="29" spans="2:10" x14ac:dyDescent="0.25">
      <c r="B29" s="7">
        <v>45652</v>
      </c>
      <c r="C29" s="8">
        <v>286</v>
      </c>
      <c r="D29" s="9"/>
      <c r="E29" s="10">
        <v>13.25</v>
      </c>
      <c r="F29" s="33">
        <f t="shared" si="0"/>
        <v>3789.5</v>
      </c>
      <c r="G29" s="19"/>
      <c r="H29" s="16"/>
      <c r="I29" s="17"/>
      <c r="J29" s="18"/>
    </row>
    <row r="30" spans="2:10" x14ac:dyDescent="0.25">
      <c r="B30" s="7">
        <v>45653</v>
      </c>
      <c r="C30" s="8">
        <v>283.5</v>
      </c>
      <c r="D30" s="9"/>
      <c r="E30" s="10">
        <v>13.25</v>
      </c>
      <c r="F30" s="33">
        <f t="shared" si="0"/>
        <v>3756.375</v>
      </c>
      <c r="G30" s="19"/>
      <c r="H30" s="16"/>
      <c r="I30" s="17"/>
      <c r="J30" s="18"/>
    </row>
    <row r="31" spans="2:10" x14ac:dyDescent="0.25">
      <c r="B31" s="7">
        <v>45654</v>
      </c>
      <c r="C31" s="8">
        <v>298</v>
      </c>
      <c r="D31" s="9"/>
      <c r="E31" s="10">
        <v>13.25</v>
      </c>
      <c r="F31" s="33">
        <f t="shared" si="0"/>
        <v>3948.5</v>
      </c>
      <c r="G31" s="19"/>
      <c r="H31" s="16"/>
      <c r="I31" s="17"/>
      <c r="J31" s="18"/>
    </row>
    <row r="32" spans="2:10" x14ac:dyDescent="0.25">
      <c r="B32" s="7">
        <v>45655</v>
      </c>
      <c r="C32" s="8">
        <v>290.5</v>
      </c>
      <c r="D32" s="9"/>
      <c r="E32" s="10">
        <v>13.25</v>
      </c>
      <c r="F32" s="33">
        <f t="shared" si="0"/>
        <v>3849.125</v>
      </c>
      <c r="G32" s="19"/>
      <c r="H32" s="16"/>
      <c r="I32" s="17"/>
      <c r="J32" s="18"/>
    </row>
    <row r="33" spans="2:12" x14ac:dyDescent="0.25">
      <c r="B33" s="7">
        <v>45656</v>
      </c>
      <c r="C33" s="8">
        <v>290.5</v>
      </c>
      <c r="D33" s="9"/>
      <c r="E33" s="10">
        <v>13.25</v>
      </c>
      <c r="F33" s="33">
        <f t="shared" si="0"/>
        <v>3849.125</v>
      </c>
      <c r="G33" s="19"/>
      <c r="H33" s="16"/>
      <c r="I33" s="17"/>
      <c r="J33" s="18"/>
    </row>
    <row r="34" spans="2:12" ht="15.75" thickBot="1" x14ac:dyDescent="0.3">
      <c r="B34" s="34">
        <v>45657</v>
      </c>
      <c r="C34" s="35">
        <v>298</v>
      </c>
      <c r="D34" s="36"/>
      <c r="E34" s="37">
        <v>13.25</v>
      </c>
      <c r="F34" s="38">
        <f t="shared" si="0"/>
        <v>3948.5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8768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116175.996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116176</v>
      </c>
      <c r="L36" s="31">
        <f>J36-J4-J5-J6</f>
        <v>114898.064</v>
      </c>
    </row>
    <row r="37" spans="2:12" x14ac:dyDescent="0.25">
      <c r="B37" s="26" t="s">
        <v>14</v>
      </c>
      <c r="C37" s="30">
        <f>C35</f>
        <v>8768</v>
      </c>
      <c r="D37" s="9">
        <f>D35/1.03</f>
        <v>0</v>
      </c>
      <c r="E37" s="10"/>
      <c r="F37" s="33">
        <f>SUM(F4:F36)</f>
        <v>116176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4.0000000008149073E-3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70" zoomScaleNormal="70" workbookViewId="0">
      <selection activeCell="R26" sqref="R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55050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2">
        <v>45655</v>
      </c>
      <c r="Q3" s="83" t="s">
        <v>36</v>
      </c>
      <c r="R3" s="82">
        <v>45655</v>
      </c>
      <c r="S3" s="83" t="s">
        <v>41</v>
      </c>
      <c r="T3" s="84">
        <v>91</v>
      </c>
      <c r="U3" s="83" t="s">
        <v>38</v>
      </c>
      <c r="V3" s="83" t="s">
        <v>42</v>
      </c>
      <c r="W3" s="85">
        <v>60</v>
      </c>
      <c r="X3" s="83" t="s">
        <v>39</v>
      </c>
      <c r="Y3" s="86">
        <v>620</v>
      </c>
      <c r="Z3" s="87">
        <v>37200</v>
      </c>
      <c r="AA3" s="87"/>
      <c r="AB3" s="87">
        <v>37200</v>
      </c>
    </row>
    <row r="4" spans="2:29" x14ac:dyDescent="0.25">
      <c r="B4" s="7">
        <v>45658</v>
      </c>
      <c r="C4" s="8">
        <v>285</v>
      </c>
      <c r="D4" s="9"/>
      <c r="E4" s="10">
        <v>15.5</v>
      </c>
      <c r="F4" s="33">
        <f>E4*C4</f>
        <v>4417.5</v>
      </c>
      <c r="G4" s="11"/>
      <c r="H4" s="12" t="s">
        <v>6</v>
      </c>
      <c r="I4" s="13">
        <v>0.01</v>
      </c>
      <c r="J4" s="14">
        <f>(F36+F37)*I4</f>
        <v>1362.3724999999999</v>
      </c>
      <c r="P4" s="88">
        <v>45665</v>
      </c>
      <c r="Q4" s="89">
        <f>R4-P4</f>
        <v>23</v>
      </c>
      <c r="R4" s="88">
        <v>45688</v>
      </c>
      <c r="S4" s="90" t="s">
        <v>46</v>
      </c>
      <c r="T4" s="91">
        <v>7</v>
      </c>
      <c r="U4" s="90" t="s">
        <v>38</v>
      </c>
      <c r="V4" s="90" t="s">
        <v>34</v>
      </c>
      <c r="W4" s="92">
        <v>30</v>
      </c>
      <c r="X4" s="90" t="s">
        <v>39</v>
      </c>
      <c r="Y4" s="93">
        <v>485</v>
      </c>
      <c r="Z4" s="94">
        <v>14550</v>
      </c>
      <c r="AA4" s="95"/>
      <c r="AB4" s="94">
        <v>14550</v>
      </c>
      <c r="AC4" t="s">
        <v>48</v>
      </c>
    </row>
    <row r="5" spans="2:29" x14ac:dyDescent="0.25">
      <c r="B5" s="7">
        <v>45659</v>
      </c>
      <c r="C5" s="8">
        <v>294</v>
      </c>
      <c r="D5" s="9"/>
      <c r="E5" s="10">
        <v>15.5</v>
      </c>
      <c r="F5" s="33">
        <f t="shared" ref="F5:F34" si="0">E5*C5</f>
        <v>4557</v>
      </c>
      <c r="G5" s="11"/>
      <c r="H5" s="12" t="s">
        <v>7</v>
      </c>
      <c r="I5" s="13">
        <v>1E-3</v>
      </c>
      <c r="J5" s="14">
        <f>(F36+F37)*I5</f>
        <v>136.23724999999999</v>
      </c>
      <c r="P5" s="62"/>
      <c r="Q5" s="62"/>
      <c r="R5" s="62"/>
      <c r="S5" s="62"/>
      <c r="T5" s="62"/>
      <c r="U5" s="62"/>
      <c r="V5" s="62" t="s">
        <v>49</v>
      </c>
      <c r="W5" s="62"/>
      <c r="X5" s="62"/>
      <c r="Y5" s="62"/>
      <c r="Z5" s="62"/>
      <c r="AA5" s="62"/>
      <c r="AB5" s="81">
        <v>-51750</v>
      </c>
    </row>
    <row r="6" spans="2:29" x14ac:dyDescent="0.25">
      <c r="B6" s="7">
        <v>45660</v>
      </c>
      <c r="C6" s="8">
        <v>288</v>
      </c>
      <c r="D6" s="9"/>
      <c r="E6" s="10">
        <v>15.5</v>
      </c>
      <c r="F6" s="33">
        <f t="shared" si="0"/>
        <v>4464</v>
      </c>
      <c r="G6" s="11"/>
      <c r="H6" s="12" t="s">
        <v>8</v>
      </c>
      <c r="I6" s="13"/>
      <c r="J6" s="14"/>
      <c r="P6" s="96">
        <v>45688</v>
      </c>
      <c r="Q6" s="97" t="s">
        <v>52</v>
      </c>
      <c r="R6" s="96">
        <v>45716</v>
      </c>
      <c r="S6" s="98" t="s">
        <v>46</v>
      </c>
      <c r="T6" s="99">
        <v>88</v>
      </c>
      <c r="U6" s="98" t="s">
        <v>38</v>
      </c>
      <c r="V6" s="98" t="s">
        <v>42</v>
      </c>
      <c r="W6" s="100">
        <v>60</v>
      </c>
      <c r="X6" s="98" t="s">
        <v>39</v>
      </c>
      <c r="Y6" s="101">
        <v>660</v>
      </c>
      <c r="Z6" s="102">
        <v>39600</v>
      </c>
      <c r="AA6" s="103"/>
      <c r="AB6" s="102">
        <v>39600</v>
      </c>
      <c r="AC6" t="s">
        <v>53</v>
      </c>
    </row>
    <row r="7" spans="2:29" x14ac:dyDescent="0.25">
      <c r="B7" s="7">
        <v>45661</v>
      </c>
      <c r="C7" s="8">
        <v>285.5</v>
      </c>
      <c r="D7" s="9"/>
      <c r="E7" s="10">
        <v>15.5</v>
      </c>
      <c r="F7" s="33">
        <f t="shared" si="0"/>
        <v>4425.25</v>
      </c>
      <c r="G7" s="11"/>
      <c r="H7" s="12" t="s">
        <v>9</v>
      </c>
      <c r="I7" s="13"/>
      <c r="J7" s="14">
        <f>'ARALIK 2024'!J39*-1</f>
        <v>-4.0000000008149073E-3</v>
      </c>
      <c r="P7" s="96">
        <v>45688</v>
      </c>
      <c r="Q7" s="97" t="s">
        <v>52</v>
      </c>
      <c r="R7" s="96">
        <v>45716</v>
      </c>
      <c r="S7" s="98" t="s">
        <v>46</v>
      </c>
      <c r="T7" s="99">
        <v>88</v>
      </c>
      <c r="U7" s="98" t="s">
        <v>38</v>
      </c>
      <c r="V7" s="98" t="s">
        <v>34</v>
      </c>
      <c r="W7" s="100">
        <v>30</v>
      </c>
      <c r="X7" s="98" t="s">
        <v>39</v>
      </c>
      <c r="Y7" s="101">
        <v>515</v>
      </c>
      <c r="Z7" s="102">
        <v>15450</v>
      </c>
      <c r="AA7" s="103"/>
      <c r="AB7" s="102">
        <v>15450</v>
      </c>
      <c r="AC7" t="s">
        <v>53</v>
      </c>
    </row>
    <row r="8" spans="2:29" x14ac:dyDescent="0.25">
      <c r="B8" s="7">
        <v>45662</v>
      </c>
      <c r="C8" s="8">
        <v>285</v>
      </c>
      <c r="D8" s="9"/>
      <c r="E8" s="10">
        <v>15.5</v>
      </c>
      <c r="F8" s="33">
        <f t="shared" si="0"/>
        <v>4417.5</v>
      </c>
      <c r="G8" s="15">
        <v>45655</v>
      </c>
      <c r="H8" s="16" t="s">
        <v>50</v>
      </c>
      <c r="I8" s="17"/>
      <c r="J8" s="18">
        <v>37200</v>
      </c>
      <c r="P8" s="96"/>
      <c r="Q8" s="97"/>
      <c r="R8" s="96"/>
      <c r="S8" s="98"/>
      <c r="T8" s="99"/>
      <c r="U8" s="98"/>
      <c r="V8" s="98"/>
      <c r="W8" s="100"/>
      <c r="X8" s="98"/>
      <c r="Y8" s="101"/>
      <c r="Z8" s="102"/>
      <c r="AA8" s="103"/>
      <c r="AB8" s="102"/>
    </row>
    <row r="9" spans="2:29" x14ac:dyDescent="0.25">
      <c r="B9" s="7">
        <v>45663</v>
      </c>
      <c r="C9" s="8">
        <v>275.5</v>
      </c>
      <c r="D9" s="9"/>
      <c r="E9" s="10">
        <v>15.5</v>
      </c>
      <c r="F9" s="33">
        <f t="shared" si="0"/>
        <v>4270.25</v>
      </c>
      <c r="G9" s="15">
        <v>45665</v>
      </c>
      <c r="H9" s="16" t="s">
        <v>51</v>
      </c>
      <c r="I9" s="17"/>
      <c r="J9" s="18">
        <v>14550</v>
      </c>
    </row>
    <row r="10" spans="2:29" x14ac:dyDescent="0.25">
      <c r="B10" s="7">
        <v>45664</v>
      </c>
      <c r="C10" s="8">
        <v>290</v>
      </c>
      <c r="D10" s="9"/>
      <c r="E10" s="10">
        <v>15.5</v>
      </c>
      <c r="F10" s="33">
        <f t="shared" si="0"/>
        <v>4495</v>
      </c>
      <c r="G10" s="15">
        <v>45723</v>
      </c>
      <c r="H10" s="16" t="s">
        <v>47</v>
      </c>
      <c r="I10" s="17"/>
      <c r="J10" s="18">
        <v>82988.639999999999</v>
      </c>
    </row>
    <row r="11" spans="2:29" x14ac:dyDescent="0.25">
      <c r="B11" s="7">
        <v>45665</v>
      </c>
      <c r="C11" s="8">
        <v>295</v>
      </c>
      <c r="D11" s="9"/>
      <c r="E11" s="10">
        <v>15.5</v>
      </c>
      <c r="F11" s="33">
        <f t="shared" si="0"/>
        <v>4572.5</v>
      </c>
      <c r="G11" s="19"/>
      <c r="H11" s="16"/>
      <c r="I11" s="17"/>
      <c r="J11" s="18"/>
    </row>
    <row r="12" spans="2:29" x14ac:dyDescent="0.25">
      <c r="B12" s="7">
        <v>45666</v>
      </c>
      <c r="C12" s="8">
        <v>299.5</v>
      </c>
      <c r="D12" s="9"/>
      <c r="E12" s="10">
        <v>15.5</v>
      </c>
      <c r="F12" s="33">
        <f t="shared" si="0"/>
        <v>4642.25</v>
      </c>
      <c r="G12" s="19"/>
      <c r="H12" s="16"/>
      <c r="I12" s="17"/>
      <c r="J12" s="18"/>
    </row>
    <row r="13" spans="2:29" x14ac:dyDescent="0.25">
      <c r="B13" s="7">
        <v>45667</v>
      </c>
      <c r="C13" s="8">
        <v>291</v>
      </c>
      <c r="D13" s="9"/>
      <c r="E13" s="10">
        <v>15.5</v>
      </c>
      <c r="F13" s="33">
        <f t="shared" si="0"/>
        <v>4510.5</v>
      </c>
      <c r="G13" s="19"/>
      <c r="H13" s="16"/>
      <c r="I13" s="17"/>
      <c r="J13" s="18"/>
    </row>
    <row r="14" spans="2:29" x14ac:dyDescent="0.25">
      <c r="B14" s="7">
        <v>45668</v>
      </c>
      <c r="C14" s="8">
        <v>281</v>
      </c>
      <c r="D14" s="9"/>
      <c r="E14" s="10">
        <v>15.5</v>
      </c>
      <c r="F14" s="33">
        <f t="shared" si="0"/>
        <v>4355.5</v>
      </c>
      <c r="G14" s="19"/>
      <c r="H14" s="16"/>
      <c r="I14" s="17"/>
      <c r="J14" s="18"/>
      <c r="V14" t="s">
        <v>63</v>
      </c>
    </row>
    <row r="15" spans="2:29" x14ac:dyDescent="0.25">
      <c r="B15" s="7">
        <v>45669</v>
      </c>
      <c r="C15" s="8">
        <v>288</v>
      </c>
      <c r="D15" s="9"/>
      <c r="E15" s="10">
        <v>15.5</v>
      </c>
      <c r="F15" s="33">
        <f t="shared" si="0"/>
        <v>4464</v>
      </c>
      <c r="G15" s="19"/>
      <c r="H15" s="16"/>
      <c r="I15" s="17"/>
      <c r="J15" s="18"/>
      <c r="V15" t="s">
        <v>64</v>
      </c>
    </row>
    <row r="16" spans="2:29" x14ac:dyDescent="0.25">
      <c r="B16" s="7">
        <v>45670</v>
      </c>
      <c r="C16" s="8">
        <v>278.5</v>
      </c>
      <c r="D16" s="9"/>
      <c r="E16" s="10">
        <v>15.5</v>
      </c>
      <c r="F16" s="33">
        <f t="shared" si="0"/>
        <v>4316.75</v>
      </c>
      <c r="G16" s="19"/>
      <c r="H16" s="16"/>
      <c r="I16" s="17"/>
      <c r="J16" s="18"/>
    </row>
    <row r="17" spans="2:10" x14ac:dyDescent="0.25">
      <c r="B17" s="7">
        <v>45671</v>
      </c>
      <c r="C17" s="8">
        <v>292.5</v>
      </c>
      <c r="D17" s="9"/>
      <c r="E17" s="10">
        <v>15.5</v>
      </c>
      <c r="F17" s="33">
        <f t="shared" si="0"/>
        <v>4533.75</v>
      </c>
      <c r="G17" s="19"/>
      <c r="H17" s="16"/>
      <c r="I17" s="17"/>
      <c r="J17" s="18"/>
    </row>
    <row r="18" spans="2:10" x14ac:dyDescent="0.25">
      <c r="B18" s="7">
        <v>45672</v>
      </c>
      <c r="C18" s="8">
        <v>281.5</v>
      </c>
      <c r="D18" s="9"/>
      <c r="E18" s="10">
        <v>15.5</v>
      </c>
      <c r="F18" s="33">
        <f t="shared" si="0"/>
        <v>4363.25</v>
      </c>
      <c r="G18" s="19"/>
      <c r="H18" s="16"/>
      <c r="I18" s="17"/>
      <c r="J18" s="18"/>
    </row>
    <row r="19" spans="2:10" x14ac:dyDescent="0.25">
      <c r="B19" s="7">
        <v>45673</v>
      </c>
      <c r="C19" s="8">
        <v>275.5</v>
      </c>
      <c r="D19" s="9"/>
      <c r="E19" s="10">
        <v>15.5</v>
      </c>
      <c r="F19" s="33">
        <f t="shared" si="0"/>
        <v>4270.25</v>
      </c>
      <c r="G19" s="19"/>
      <c r="H19" s="16"/>
      <c r="I19" s="17"/>
      <c r="J19" s="18"/>
    </row>
    <row r="20" spans="2:10" x14ac:dyDescent="0.25">
      <c r="B20" s="7">
        <v>45674</v>
      </c>
      <c r="C20" s="8">
        <v>293.5</v>
      </c>
      <c r="D20" s="9"/>
      <c r="E20" s="10">
        <v>15.5</v>
      </c>
      <c r="F20" s="33">
        <f t="shared" si="0"/>
        <v>4549.25</v>
      </c>
      <c r="G20" s="19"/>
      <c r="H20" s="16"/>
      <c r="I20" s="17"/>
      <c r="J20" s="18"/>
    </row>
    <row r="21" spans="2:10" x14ac:dyDescent="0.25">
      <c r="B21" s="7">
        <v>45675</v>
      </c>
      <c r="C21" s="8">
        <v>281</v>
      </c>
      <c r="D21" s="9"/>
      <c r="E21" s="10">
        <v>15.5</v>
      </c>
      <c r="F21" s="33">
        <f t="shared" si="0"/>
        <v>4355.5</v>
      </c>
      <c r="G21" s="19"/>
      <c r="H21" s="16"/>
      <c r="I21" s="17"/>
      <c r="J21" s="18"/>
    </row>
    <row r="22" spans="2:10" x14ac:dyDescent="0.25">
      <c r="B22" s="7">
        <v>45676</v>
      </c>
      <c r="C22" s="8">
        <v>286</v>
      </c>
      <c r="D22" s="9"/>
      <c r="E22" s="10">
        <v>15.5</v>
      </c>
      <c r="F22" s="33">
        <f t="shared" si="0"/>
        <v>4433</v>
      </c>
      <c r="G22" s="19"/>
      <c r="H22" s="16"/>
      <c r="I22" s="17"/>
      <c r="J22" s="18"/>
    </row>
    <row r="23" spans="2:10" x14ac:dyDescent="0.25">
      <c r="B23" s="7">
        <v>45677</v>
      </c>
      <c r="C23" s="8">
        <v>278.5</v>
      </c>
      <c r="D23" s="9"/>
      <c r="E23" s="10">
        <v>15.5</v>
      </c>
      <c r="F23" s="33">
        <f t="shared" si="0"/>
        <v>4316.75</v>
      </c>
      <c r="G23" s="19"/>
      <c r="H23" s="16"/>
      <c r="I23" s="17"/>
      <c r="J23" s="18"/>
    </row>
    <row r="24" spans="2:10" x14ac:dyDescent="0.25">
      <c r="B24" s="7">
        <v>45678</v>
      </c>
      <c r="C24" s="8">
        <v>276</v>
      </c>
      <c r="D24" s="9"/>
      <c r="E24" s="10">
        <v>15.5</v>
      </c>
      <c r="F24" s="33">
        <f t="shared" si="0"/>
        <v>4278</v>
      </c>
      <c r="G24" s="19"/>
      <c r="H24" s="16"/>
      <c r="I24" s="17"/>
      <c r="J24" s="18"/>
    </row>
    <row r="25" spans="2:10" x14ac:dyDescent="0.25">
      <c r="B25" s="7">
        <v>45679</v>
      </c>
      <c r="C25" s="8">
        <v>283</v>
      </c>
      <c r="D25" s="9"/>
      <c r="E25" s="10">
        <v>15.5</v>
      </c>
      <c r="F25" s="33">
        <f t="shared" si="0"/>
        <v>4386.5</v>
      </c>
      <c r="G25" s="19"/>
      <c r="H25" s="16"/>
      <c r="I25" s="17"/>
      <c r="J25" s="18"/>
    </row>
    <row r="26" spans="2:10" x14ac:dyDescent="0.25">
      <c r="B26" s="7">
        <v>45680</v>
      </c>
      <c r="C26" s="8">
        <v>282.5</v>
      </c>
      <c r="D26" s="9"/>
      <c r="E26" s="10">
        <v>15.5</v>
      </c>
      <c r="F26" s="33">
        <f t="shared" si="0"/>
        <v>4378.75</v>
      </c>
      <c r="G26" s="19"/>
      <c r="H26" s="16"/>
      <c r="I26" s="17"/>
      <c r="J26" s="18"/>
    </row>
    <row r="27" spans="2:10" x14ac:dyDescent="0.25">
      <c r="B27" s="7">
        <v>45681</v>
      </c>
      <c r="C27" s="8">
        <v>276</v>
      </c>
      <c r="D27" s="9"/>
      <c r="E27" s="10">
        <v>15.5</v>
      </c>
      <c r="F27" s="33">
        <f t="shared" si="0"/>
        <v>4278</v>
      </c>
      <c r="G27" s="19"/>
      <c r="H27" s="16"/>
      <c r="I27" s="17"/>
      <c r="J27" s="18"/>
    </row>
    <row r="28" spans="2:10" x14ac:dyDescent="0.25">
      <c r="B28" s="7">
        <v>45682</v>
      </c>
      <c r="C28" s="8">
        <v>288</v>
      </c>
      <c r="D28" s="9"/>
      <c r="E28" s="10">
        <v>15.5</v>
      </c>
      <c r="F28" s="33">
        <f t="shared" si="0"/>
        <v>4464</v>
      </c>
      <c r="G28" s="19"/>
      <c r="H28" s="16"/>
      <c r="I28" s="17"/>
      <c r="J28" s="18"/>
    </row>
    <row r="29" spans="2:10" x14ac:dyDescent="0.25">
      <c r="B29" s="7">
        <v>45683</v>
      </c>
      <c r="C29" s="8">
        <v>278</v>
      </c>
      <c r="D29" s="9"/>
      <c r="E29" s="10">
        <v>15.5</v>
      </c>
      <c r="F29" s="33">
        <f t="shared" si="0"/>
        <v>4309</v>
      </c>
      <c r="G29" s="19"/>
      <c r="H29" s="16"/>
      <c r="I29" s="17"/>
      <c r="J29" s="18"/>
    </row>
    <row r="30" spans="2:10" x14ac:dyDescent="0.25">
      <c r="B30" s="7">
        <v>45684</v>
      </c>
      <c r="C30" s="8">
        <v>269</v>
      </c>
      <c r="D30" s="9"/>
      <c r="E30" s="10">
        <v>15.5</v>
      </c>
      <c r="F30" s="33">
        <f t="shared" si="0"/>
        <v>4169.5</v>
      </c>
      <c r="G30" s="19"/>
      <c r="H30" s="16"/>
      <c r="I30" s="17"/>
      <c r="J30" s="18"/>
    </row>
    <row r="31" spans="2:10" x14ac:dyDescent="0.25">
      <c r="B31" s="7">
        <v>45685</v>
      </c>
      <c r="C31" s="8">
        <v>283</v>
      </c>
      <c r="D31" s="9"/>
      <c r="E31" s="10">
        <v>15.5</v>
      </c>
      <c r="F31" s="33">
        <f t="shared" si="0"/>
        <v>4386.5</v>
      </c>
      <c r="G31" s="19"/>
      <c r="H31" s="16"/>
      <c r="I31" s="17"/>
      <c r="J31" s="18"/>
    </row>
    <row r="32" spans="2:10" x14ac:dyDescent="0.25">
      <c r="B32" s="7">
        <v>45686</v>
      </c>
      <c r="C32" s="8">
        <v>271.5</v>
      </c>
      <c r="D32" s="9"/>
      <c r="E32" s="10">
        <v>15.5</v>
      </c>
      <c r="F32" s="33">
        <f t="shared" si="0"/>
        <v>4208.25</v>
      </c>
      <c r="G32" s="19"/>
      <c r="H32" s="16"/>
      <c r="I32" s="17"/>
      <c r="J32" s="18"/>
    </row>
    <row r="33" spans="2:12" x14ac:dyDescent="0.25">
      <c r="B33" s="7">
        <v>45687</v>
      </c>
      <c r="C33" s="8">
        <v>287.5</v>
      </c>
      <c r="D33" s="9"/>
      <c r="E33" s="10">
        <v>15.5</v>
      </c>
      <c r="F33" s="33">
        <f t="shared" si="0"/>
        <v>4456.25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270.5</v>
      </c>
      <c r="D34" s="48"/>
      <c r="E34" s="10">
        <v>15.5</v>
      </c>
      <c r="F34" s="50">
        <f t="shared" si="0"/>
        <v>4192.75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8789.5</v>
      </c>
      <c r="D35" s="43">
        <f>SUM(D4:D34)</f>
        <v>0</v>
      </c>
      <c r="E35" s="44"/>
      <c r="F35" s="45" t="s">
        <v>4</v>
      </c>
      <c r="G35" s="51"/>
      <c r="H35" s="127" t="s">
        <v>11</v>
      </c>
      <c r="I35" s="127"/>
      <c r="J35" s="25">
        <f>SUM(J4:J34)</f>
        <v>136237.24575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28" t="s">
        <v>13</v>
      </c>
      <c r="I36" s="128"/>
      <c r="J36" s="18">
        <f>F36+F37</f>
        <v>136237.25</v>
      </c>
      <c r="L36" s="31">
        <f>J36-J4-J5-J6</f>
        <v>134738.64025</v>
      </c>
    </row>
    <row r="37" spans="2:12" x14ac:dyDescent="0.25">
      <c r="B37" s="26" t="s">
        <v>14</v>
      </c>
      <c r="C37" s="30">
        <f>C35</f>
        <v>8789.5</v>
      </c>
      <c r="D37" s="9">
        <f>D35/1.03</f>
        <v>0</v>
      </c>
      <c r="E37" s="10"/>
      <c r="F37" s="33">
        <f>SUM(F4:F36)</f>
        <v>136237.25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129" t="s">
        <v>16</v>
      </c>
      <c r="C39" s="130"/>
      <c r="D39" s="27"/>
      <c r="E39" s="37"/>
      <c r="F39" s="38"/>
      <c r="G39" s="52"/>
      <c r="H39" s="131" t="s">
        <v>17</v>
      </c>
      <c r="I39" s="131"/>
      <c r="J39" s="29">
        <f>J36+J37+J38-J35</f>
        <v>4.2499999981373549E-3</v>
      </c>
    </row>
    <row r="40" spans="2:12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</row>
    <row r="41" spans="2:12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3" orientation="landscape" verticalDpi="0" r:id="rId1"/>
  <colBreaks count="1" manualBreakCount="1">
    <brk id="2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3" sqref="P3:AC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2">
        <v>45655</v>
      </c>
      <c r="Q3" s="83" t="s">
        <v>36</v>
      </c>
      <c r="R3" s="82">
        <v>45655</v>
      </c>
      <c r="S3" s="83" t="s">
        <v>41</v>
      </c>
      <c r="T3" s="84">
        <v>91</v>
      </c>
      <c r="U3" s="83" t="s">
        <v>38</v>
      </c>
      <c r="V3" s="83" t="s">
        <v>42</v>
      </c>
      <c r="W3" s="85">
        <v>60</v>
      </c>
      <c r="X3" s="83" t="s">
        <v>39</v>
      </c>
      <c r="Y3" s="86">
        <v>620</v>
      </c>
      <c r="Z3" s="87">
        <v>37200</v>
      </c>
      <c r="AA3" s="87"/>
      <c r="AB3" s="87">
        <v>37200</v>
      </c>
    </row>
    <row r="4" spans="2:29" x14ac:dyDescent="0.25">
      <c r="B4" s="7">
        <v>45689</v>
      </c>
      <c r="C4" s="8">
        <v>277.5</v>
      </c>
      <c r="D4" s="9"/>
      <c r="E4" s="10">
        <v>15.5</v>
      </c>
      <c r="F4" s="33">
        <f>E4*C4</f>
        <v>4301.25</v>
      </c>
      <c r="G4" s="11"/>
      <c r="H4" s="12" t="s">
        <v>6</v>
      </c>
      <c r="I4" s="13">
        <v>0.01</v>
      </c>
      <c r="J4" s="14">
        <f>(F36+F37)*I4</f>
        <v>1107.3975</v>
      </c>
      <c r="P4" s="88">
        <v>45665</v>
      </c>
      <c r="Q4" s="89">
        <f>R4-P4</f>
        <v>23</v>
      </c>
      <c r="R4" s="88">
        <v>45688</v>
      </c>
      <c r="S4" s="90" t="s">
        <v>46</v>
      </c>
      <c r="T4" s="91">
        <v>7</v>
      </c>
      <c r="U4" s="90" t="s">
        <v>38</v>
      </c>
      <c r="V4" s="90" t="s">
        <v>34</v>
      </c>
      <c r="W4" s="92">
        <v>30</v>
      </c>
      <c r="X4" s="90" t="s">
        <v>39</v>
      </c>
      <c r="Y4" s="93">
        <v>485</v>
      </c>
      <c r="Z4" s="94">
        <v>14550</v>
      </c>
      <c r="AA4" s="95"/>
      <c r="AB4" s="94">
        <v>14550</v>
      </c>
      <c r="AC4" t="s">
        <v>48</v>
      </c>
    </row>
    <row r="5" spans="2:29" x14ac:dyDescent="0.25">
      <c r="B5" s="7">
        <v>45690</v>
      </c>
      <c r="C5" s="8">
        <v>279</v>
      </c>
      <c r="D5" s="9"/>
      <c r="E5" s="10">
        <v>15.5</v>
      </c>
      <c r="F5" s="33">
        <f t="shared" ref="F5:F34" si="0">E5*C5</f>
        <v>4324.5</v>
      </c>
      <c r="G5" s="11"/>
      <c r="H5" s="12" t="s">
        <v>7</v>
      </c>
      <c r="I5" s="13">
        <v>1E-3</v>
      </c>
      <c r="J5" s="14">
        <f>(F36+F37)*I5</f>
        <v>110.73975</v>
      </c>
      <c r="P5" s="62"/>
      <c r="Q5" s="62"/>
      <c r="R5" s="62"/>
      <c r="S5" s="62"/>
      <c r="T5" s="62"/>
      <c r="U5" s="62"/>
      <c r="V5" s="62" t="s">
        <v>49</v>
      </c>
      <c r="W5" s="62"/>
      <c r="X5" s="62"/>
      <c r="Y5" s="62"/>
      <c r="Z5" s="62"/>
      <c r="AA5" s="62"/>
      <c r="AB5" s="81">
        <v>-51750</v>
      </c>
    </row>
    <row r="6" spans="2:29" x14ac:dyDescent="0.25">
      <c r="B6" s="7">
        <v>45691</v>
      </c>
      <c r="C6" s="8">
        <v>271</v>
      </c>
      <c r="D6" s="9"/>
      <c r="E6" s="10">
        <v>15.5</v>
      </c>
      <c r="F6" s="33">
        <f t="shared" si="0"/>
        <v>4200.5</v>
      </c>
      <c r="G6" s="11"/>
      <c r="H6" s="12" t="s">
        <v>8</v>
      </c>
      <c r="I6" s="13"/>
      <c r="J6" s="14"/>
      <c r="P6" s="88">
        <v>45688</v>
      </c>
      <c r="Q6" s="89" t="s">
        <v>52</v>
      </c>
      <c r="R6" s="88">
        <v>45716</v>
      </c>
      <c r="S6" s="90" t="s">
        <v>46</v>
      </c>
      <c r="T6" s="91">
        <v>88</v>
      </c>
      <c r="U6" s="90" t="s">
        <v>38</v>
      </c>
      <c r="V6" s="90" t="s">
        <v>42</v>
      </c>
      <c r="W6" s="92">
        <v>60</v>
      </c>
      <c r="X6" s="90" t="s">
        <v>39</v>
      </c>
      <c r="Y6" s="93">
        <v>660</v>
      </c>
      <c r="Z6" s="94">
        <v>39600</v>
      </c>
      <c r="AA6" s="95"/>
      <c r="AB6" s="94">
        <v>39600</v>
      </c>
      <c r="AC6" t="s">
        <v>53</v>
      </c>
    </row>
    <row r="7" spans="2:29" x14ac:dyDescent="0.25">
      <c r="B7" s="7">
        <v>45692</v>
      </c>
      <c r="C7" s="8">
        <v>263.5</v>
      </c>
      <c r="D7" s="9"/>
      <c r="E7" s="10">
        <v>15.5</v>
      </c>
      <c r="F7" s="33">
        <f t="shared" si="0"/>
        <v>4084.25</v>
      </c>
      <c r="G7" s="11"/>
      <c r="H7" s="12" t="s">
        <v>9</v>
      </c>
      <c r="I7" s="13"/>
      <c r="J7" s="14">
        <f>'OCAK 2025'!J39*-1</f>
        <v>-4.2499999981373549E-3</v>
      </c>
      <c r="P7" s="88">
        <v>45688</v>
      </c>
      <c r="Q7" s="89" t="s">
        <v>52</v>
      </c>
      <c r="R7" s="88">
        <v>45716</v>
      </c>
      <c r="S7" s="90" t="s">
        <v>46</v>
      </c>
      <c r="T7" s="91">
        <v>88</v>
      </c>
      <c r="U7" s="90" t="s">
        <v>38</v>
      </c>
      <c r="V7" s="90" t="s">
        <v>34</v>
      </c>
      <c r="W7" s="92">
        <v>30</v>
      </c>
      <c r="X7" s="90" t="s">
        <v>39</v>
      </c>
      <c r="Y7" s="93">
        <v>515</v>
      </c>
      <c r="Z7" s="94">
        <v>15450</v>
      </c>
      <c r="AA7" s="95"/>
      <c r="AB7" s="94">
        <v>15450</v>
      </c>
      <c r="AC7" t="s">
        <v>53</v>
      </c>
    </row>
    <row r="8" spans="2:29" x14ac:dyDescent="0.25">
      <c r="B8" s="7">
        <v>45693</v>
      </c>
      <c r="C8" s="8">
        <v>255</v>
      </c>
      <c r="D8" s="9"/>
      <c r="E8" s="10">
        <v>15.5</v>
      </c>
      <c r="F8" s="33">
        <f t="shared" si="0"/>
        <v>3952.5</v>
      </c>
      <c r="G8" s="15">
        <v>45688</v>
      </c>
      <c r="H8" s="16" t="s">
        <v>58</v>
      </c>
      <c r="I8" s="17"/>
      <c r="J8" s="18">
        <v>39600</v>
      </c>
      <c r="P8" s="110">
        <v>45716</v>
      </c>
      <c r="Q8" s="106" t="s">
        <v>54</v>
      </c>
      <c r="R8" s="110">
        <v>45716</v>
      </c>
      <c r="S8" s="106" t="s">
        <v>37</v>
      </c>
      <c r="T8" s="105">
        <v>46</v>
      </c>
      <c r="U8" s="106" t="s">
        <v>38</v>
      </c>
      <c r="V8" s="106" t="s">
        <v>42</v>
      </c>
      <c r="W8" s="104">
        <v>60</v>
      </c>
      <c r="X8" s="106" t="s">
        <v>39</v>
      </c>
      <c r="Y8" s="109">
        <v>667</v>
      </c>
      <c r="Z8" s="108">
        <v>40020</v>
      </c>
      <c r="AA8" s="107"/>
      <c r="AB8" s="108">
        <v>40020</v>
      </c>
      <c r="AC8" s="111" t="s">
        <v>55</v>
      </c>
    </row>
    <row r="9" spans="2:29" x14ac:dyDescent="0.25">
      <c r="B9" s="7">
        <v>45694</v>
      </c>
      <c r="C9" s="8">
        <v>255</v>
      </c>
      <c r="D9" s="9"/>
      <c r="E9" s="10">
        <v>15.5</v>
      </c>
      <c r="F9" s="33">
        <f t="shared" si="0"/>
        <v>3952.5</v>
      </c>
      <c r="G9" s="15">
        <v>45688</v>
      </c>
      <c r="H9" s="16" t="s">
        <v>59</v>
      </c>
      <c r="I9" s="17"/>
      <c r="J9" s="18">
        <v>15450</v>
      </c>
      <c r="P9" s="110">
        <v>45716</v>
      </c>
      <c r="Q9" s="106" t="s">
        <v>54</v>
      </c>
      <c r="R9" s="110">
        <v>45716</v>
      </c>
      <c r="S9" s="106" t="s">
        <v>37</v>
      </c>
      <c r="T9" s="105">
        <v>46</v>
      </c>
      <c r="U9" s="106" t="s">
        <v>38</v>
      </c>
      <c r="V9" s="106" t="s">
        <v>56</v>
      </c>
      <c r="W9" s="104">
        <v>3</v>
      </c>
      <c r="X9" s="106" t="s">
        <v>39</v>
      </c>
      <c r="Y9" s="109">
        <v>683</v>
      </c>
      <c r="Z9" s="108">
        <v>2049</v>
      </c>
      <c r="AA9" s="107"/>
      <c r="AB9" s="108">
        <v>2049</v>
      </c>
      <c r="AC9" s="111" t="s">
        <v>55</v>
      </c>
    </row>
    <row r="10" spans="2:29" x14ac:dyDescent="0.25">
      <c r="B10" s="7">
        <v>45695</v>
      </c>
      <c r="C10" s="8">
        <v>257</v>
      </c>
      <c r="D10" s="9"/>
      <c r="E10" s="10">
        <v>15.5</v>
      </c>
      <c r="F10" s="33">
        <f t="shared" si="0"/>
        <v>3983.5</v>
      </c>
      <c r="G10" s="15">
        <v>45716</v>
      </c>
      <c r="H10" s="16" t="s">
        <v>58</v>
      </c>
      <c r="I10" s="17"/>
      <c r="J10" s="18">
        <v>40020</v>
      </c>
      <c r="P10" s="110">
        <v>45716</v>
      </c>
      <c r="Q10" s="106" t="s">
        <v>54</v>
      </c>
      <c r="R10" s="110">
        <v>45716</v>
      </c>
      <c r="S10" s="106" t="s">
        <v>37</v>
      </c>
      <c r="T10" s="105">
        <v>46</v>
      </c>
      <c r="U10" s="106" t="s">
        <v>38</v>
      </c>
      <c r="V10" s="106" t="s">
        <v>57</v>
      </c>
      <c r="W10" s="104">
        <v>30</v>
      </c>
      <c r="X10" s="106" t="s">
        <v>39</v>
      </c>
      <c r="Y10" s="109">
        <v>519.80197999999996</v>
      </c>
      <c r="Z10" s="108">
        <v>15594.06</v>
      </c>
      <c r="AA10" s="108">
        <v>155.94</v>
      </c>
      <c r="AB10" s="108">
        <v>15750</v>
      </c>
      <c r="AC10" s="111" t="s">
        <v>55</v>
      </c>
    </row>
    <row r="11" spans="2:29" x14ac:dyDescent="0.25">
      <c r="B11" s="7">
        <v>45696</v>
      </c>
      <c r="C11" s="8">
        <v>264</v>
      </c>
      <c r="D11" s="9"/>
      <c r="E11" s="10">
        <v>15.5</v>
      </c>
      <c r="F11" s="33">
        <f t="shared" si="0"/>
        <v>4092</v>
      </c>
      <c r="G11" s="15">
        <v>45716</v>
      </c>
      <c r="H11" s="16" t="s">
        <v>60</v>
      </c>
      <c r="I11" s="17"/>
      <c r="J11" s="18">
        <v>2049</v>
      </c>
      <c r="P11" s="62"/>
      <c r="Q11" s="62"/>
      <c r="R11" s="62"/>
      <c r="S11" s="62"/>
      <c r="T11" s="62"/>
      <c r="U11" s="62"/>
      <c r="V11" s="62" t="s">
        <v>62</v>
      </c>
      <c r="W11" s="62"/>
      <c r="X11" s="62"/>
      <c r="Y11" s="62"/>
      <c r="Z11" s="62"/>
      <c r="AA11" s="62"/>
      <c r="AB11" s="81">
        <v>-112869</v>
      </c>
    </row>
    <row r="12" spans="2:29" x14ac:dyDescent="0.25">
      <c r="B12" s="7">
        <v>45697</v>
      </c>
      <c r="C12" s="8">
        <v>255</v>
      </c>
      <c r="D12" s="9"/>
      <c r="E12" s="10">
        <v>15.5</v>
      </c>
      <c r="F12" s="33">
        <f t="shared" si="0"/>
        <v>3952.5</v>
      </c>
      <c r="G12" s="15">
        <v>45716</v>
      </c>
      <c r="H12" s="16" t="s">
        <v>61</v>
      </c>
      <c r="I12" s="17"/>
      <c r="J12" s="18">
        <v>15750</v>
      </c>
    </row>
    <row r="13" spans="2:29" x14ac:dyDescent="0.25">
      <c r="B13" s="7">
        <v>45698</v>
      </c>
      <c r="C13" s="8">
        <v>255.5</v>
      </c>
      <c r="D13" s="9"/>
      <c r="E13" s="10">
        <v>15.5</v>
      </c>
      <c r="F13" s="33">
        <f t="shared" si="0"/>
        <v>3960.25</v>
      </c>
      <c r="G13" s="15"/>
      <c r="H13" s="16"/>
      <c r="I13" s="17"/>
      <c r="J13" s="18"/>
    </row>
    <row r="14" spans="2:29" x14ac:dyDescent="0.25">
      <c r="B14" s="7">
        <v>45699</v>
      </c>
      <c r="C14" s="8">
        <v>247.5</v>
      </c>
      <c r="D14" s="9"/>
      <c r="E14" s="10">
        <v>15.5</v>
      </c>
      <c r="F14" s="33">
        <f t="shared" si="0"/>
        <v>3836.25</v>
      </c>
      <c r="G14" s="19"/>
      <c r="H14" s="16"/>
      <c r="I14" s="17"/>
      <c r="J14" s="18"/>
    </row>
    <row r="15" spans="2:29" x14ac:dyDescent="0.25">
      <c r="B15" s="7">
        <v>45700</v>
      </c>
      <c r="C15" s="8">
        <v>242</v>
      </c>
      <c r="D15" s="9"/>
      <c r="E15" s="10">
        <v>15.5</v>
      </c>
      <c r="F15" s="33">
        <f t="shared" si="0"/>
        <v>3751</v>
      </c>
      <c r="G15" s="19"/>
      <c r="H15" s="16"/>
      <c r="I15" s="17"/>
      <c r="J15" s="18"/>
    </row>
    <row r="16" spans="2:29" x14ac:dyDescent="0.25">
      <c r="B16" s="7">
        <v>45701</v>
      </c>
      <c r="C16" s="8">
        <v>248.5</v>
      </c>
      <c r="D16" s="9"/>
      <c r="E16" s="10">
        <v>15.5</v>
      </c>
      <c r="F16" s="33">
        <f t="shared" si="0"/>
        <v>3851.75</v>
      </c>
      <c r="G16" s="19"/>
      <c r="H16" s="16"/>
      <c r="I16" s="17"/>
      <c r="J16" s="18"/>
    </row>
    <row r="17" spans="2:14" x14ac:dyDescent="0.25">
      <c r="B17" s="7">
        <v>45702</v>
      </c>
      <c r="C17" s="8">
        <v>235.5</v>
      </c>
      <c r="D17" s="9"/>
      <c r="E17" s="10">
        <v>15.5</v>
      </c>
      <c r="F17" s="33">
        <f t="shared" si="0"/>
        <v>3650.25</v>
      </c>
      <c r="G17" s="19"/>
      <c r="H17" s="16"/>
      <c r="I17" s="17"/>
      <c r="J17" s="18"/>
    </row>
    <row r="18" spans="2:14" x14ac:dyDescent="0.25">
      <c r="B18" s="7">
        <v>45703</v>
      </c>
      <c r="C18" s="8">
        <v>243</v>
      </c>
      <c r="D18" s="9"/>
      <c r="E18" s="10">
        <v>15.5</v>
      </c>
      <c r="F18" s="33">
        <f t="shared" si="0"/>
        <v>3766.5</v>
      </c>
      <c r="G18" s="19"/>
      <c r="H18" s="16"/>
      <c r="I18" s="17"/>
      <c r="J18" s="18"/>
    </row>
    <row r="19" spans="2:14" x14ac:dyDescent="0.25">
      <c r="B19" s="7">
        <v>45704</v>
      </c>
      <c r="C19" s="8">
        <v>252</v>
      </c>
      <c r="D19" s="9"/>
      <c r="E19" s="10">
        <v>15.5</v>
      </c>
      <c r="F19" s="33">
        <f t="shared" si="0"/>
        <v>3906</v>
      </c>
      <c r="G19" s="19"/>
      <c r="H19" s="16"/>
      <c r="I19" s="17"/>
      <c r="J19" s="18"/>
    </row>
    <row r="20" spans="2:14" x14ac:dyDescent="0.25">
      <c r="B20" s="7">
        <v>45705</v>
      </c>
      <c r="C20" s="8">
        <v>235.5</v>
      </c>
      <c r="D20" s="9"/>
      <c r="E20" s="10">
        <v>15.5</v>
      </c>
      <c r="F20" s="33">
        <f t="shared" si="0"/>
        <v>3650.25</v>
      </c>
      <c r="G20" s="19"/>
      <c r="H20" s="16"/>
      <c r="I20" s="17"/>
      <c r="J20" s="18"/>
      <c r="N20" s="112"/>
    </row>
    <row r="21" spans="2:14" x14ac:dyDescent="0.25">
      <c r="B21" s="7">
        <v>45706</v>
      </c>
      <c r="C21" s="8">
        <v>240</v>
      </c>
      <c r="D21" s="9"/>
      <c r="E21" s="10">
        <v>15.5</v>
      </c>
      <c r="F21" s="33">
        <f t="shared" si="0"/>
        <v>3720</v>
      </c>
      <c r="G21" s="19"/>
      <c r="H21" s="16"/>
      <c r="I21" s="17"/>
      <c r="J21" s="18"/>
    </row>
    <row r="22" spans="2:14" x14ac:dyDescent="0.25">
      <c r="B22" s="7">
        <v>45707</v>
      </c>
      <c r="C22" s="8">
        <v>0</v>
      </c>
      <c r="D22" s="9"/>
      <c r="E22" s="10">
        <v>15.5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45708</v>
      </c>
      <c r="C23" s="8">
        <v>490</v>
      </c>
      <c r="D23" s="9"/>
      <c r="E23" s="10">
        <v>15.5</v>
      </c>
      <c r="F23" s="33">
        <f t="shared" si="0"/>
        <v>7595</v>
      </c>
      <c r="G23" s="19"/>
      <c r="H23" s="16"/>
      <c r="I23" s="17"/>
      <c r="J23" s="18"/>
    </row>
    <row r="24" spans="2:14" x14ac:dyDescent="0.25">
      <c r="B24" s="7">
        <v>45709</v>
      </c>
      <c r="C24" s="8">
        <v>245.5</v>
      </c>
      <c r="D24" s="9"/>
      <c r="E24" s="10">
        <v>15.5</v>
      </c>
      <c r="F24" s="33">
        <f t="shared" si="0"/>
        <v>3805.25</v>
      </c>
      <c r="G24" s="19"/>
      <c r="H24" s="16"/>
      <c r="I24" s="17"/>
      <c r="J24" s="18"/>
    </row>
    <row r="25" spans="2:14" x14ac:dyDescent="0.25">
      <c r="B25" s="7">
        <v>45710</v>
      </c>
      <c r="C25" s="8">
        <v>260</v>
      </c>
      <c r="D25" s="9"/>
      <c r="E25" s="10">
        <v>15.5</v>
      </c>
      <c r="F25" s="33">
        <f t="shared" si="0"/>
        <v>4030</v>
      </c>
      <c r="G25" s="19"/>
      <c r="H25" s="16"/>
      <c r="I25" s="17"/>
      <c r="J25" s="18"/>
    </row>
    <row r="26" spans="2:14" x14ac:dyDescent="0.25">
      <c r="B26" s="7">
        <v>45711</v>
      </c>
      <c r="C26" s="8">
        <v>260</v>
      </c>
      <c r="D26" s="9"/>
      <c r="E26" s="10">
        <v>15.5</v>
      </c>
      <c r="F26" s="33">
        <f t="shared" si="0"/>
        <v>4030</v>
      </c>
      <c r="G26" s="19"/>
      <c r="H26" s="16"/>
      <c r="I26" s="17"/>
      <c r="J26" s="18"/>
    </row>
    <row r="27" spans="2:14" x14ac:dyDescent="0.25">
      <c r="B27" s="7">
        <v>45712</v>
      </c>
      <c r="C27" s="8">
        <v>261.5</v>
      </c>
      <c r="D27" s="9"/>
      <c r="E27" s="10">
        <v>15.5</v>
      </c>
      <c r="F27" s="33">
        <f t="shared" si="0"/>
        <v>4053.25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260</v>
      </c>
      <c r="D28" s="9"/>
      <c r="E28" s="10">
        <v>15.5</v>
      </c>
      <c r="F28" s="33">
        <f t="shared" si="0"/>
        <v>4030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264</v>
      </c>
      <c r="D29" s="9"/>
      <c r="E29" s="10">
        <v>15.5</v>
      </c>
      <c r="F29" s="33">
        <f t="shared" si="0"/>
        <v>4092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254</v>
      </c>
      <c r="D30" s="9"/>
      <c r="E30" s="10">
        <v>15.5</v>
      </c>
      <c r="F30" s="33">
        <f t="shared" si="0"/>
        <v>3937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273</v>
      </c>
      <c r="D31" s="9"/>
      <c r="E31" s="10">
        <v>15.5</v>
      </c>
      <c r="F31" s="33">
        <f t="shared" si="0"/>
        <v>4231.5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7144.5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114087.133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110739.75</v>
      </c>
      <c r="L36" s="31">
        <f>J36-J4-J5-J6</f>
        <v>109521.61275</v>
      </c>
      <c r="M36" s="112">
        <v>109522.72</v>
      </c>
      <c r="N36" s="31">
        <f>L36-M36</f>
        <v>-1.1072500000009313</v>
      </c>
    </row>
    <row r="37" spans="2:14" x14ac:dyDescent="0.25">
      <c r="B37" s="26" t="s">
        <v>14</v>
      </c>
      <c r="C37" s="30">
        <f>C35</f>
        <v>7144.5</v>
      </c>
      <c r="D37" s="9">
        <f>D35/1.03</f>
        <v>0</v>
      </c>
      <c r="E37" s="10"/>
      <c r="F37" s="33">
        <f>SUM(F4:F36)</f>
        <v>110739.75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-3347.3830000000016</v>
      </c>
      <c r="M39" s="17"/>
      <c r="N39" s="40">
        <f>J39+N34</f>
        <v>-3347.3830000000016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>
        <v>3344.9129999999859</v>
      </c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-2.4700000000157161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L28" sqref="L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6.140625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 t="s">
        <v>33</v>
      </c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2">
        <v>45655</v>
      </c>
      <c r="Q3" s="83" t="s">
        <v>36</v>
      </c>
      <c r="R3" s="82">
        <v>45655</v>
      </c>
      <c r="S3" s="83" t="s">
        <v>41</v>
      </c>
      <c r="T3" s="84">
        <v>91</v>
      </c>
      <c r="U3" s="83" t="s">
        <v>38</v>
      </c>
      <c r="V3" s="83" t="s">
        <v>42</v>
      </c>
      <c r="W3" s="85">
        <v>60</v>
      </c>
      <c r="X3" s="83" t="s">
        <v>39</v>
      </c>
      <c r="Y3" s="86">
        <v>620</v>
      </c>
      <c r="Z3" s="87">
        <v>37200</v>
      </c>
      <c r="AA3" s="87"/>
      <c r="AB3" s="87">
        <v>37200</v>
      </c>
    </row>
    <row r="4" spans="2:29" x14ac:dyDescent="0.25">
      <c r="B4" s="7">
        <v>45717</v>
      </c>
      <c r="C4" s="8">
        <v>265</v>
      </c>
      <c r="D4" s="9"/>
      <c r="E4" s="10">
        <v>15.5</v>
      </c>
      <c r="F4" s="33">
        <f>E4*C4</f>
        <v>4107.5</v>
      </c>
      <c r="G4" s="11"/>
      <c r="H4" s="12" t="s">
        <v>6</v>
      </c>
      <c r="I4" s="13">
        <v>0.01</v>
      </c>
      <c r="J4" s="14">
        <f>(F36+F37)*I4</f>
        <v>1138.5525</v>
      </c>
      <c r="P4" s="88">
        <v>45665</v>
      </c>
      <c r="Q4" s="89">
        <f>R4-P4</f>
        <v>23</v>
      </c>
      <c r="R4" s="88">
        <v>45688</v>
      </c>
      <c r="S4" s="90" t="s">
        <v>46</v>
      </c>
      <c r="T4" s="91">
        <v>7</v>
      </c>
      <c r="U4" s="90" t="s">
        <v>38</v>
      </c>
      <c r="V4" s="90" t="s">
        <v>34</v>
      </c>
      <c r="W4" s="92">
        <v>30</v>
      </c>
      <c r="X4" s="90" t="s">
        <v>39</v>
      </c>
      <c r="Y4" s="93">
        <v>485</v>
      </c>
      <c r="Z4" s="94">
        <v>14550</v>
      </c>
      <c r="AA4" s="95"/>
      <c r="AB4" s="94">
        <v>14550</v>
      </c>
      <c r="AC4" t="s">
        <v>48</v>
      </c>
    </row>
    <row r="5" spans="2:29" x14ac:dyDescent="0.25">
      <c r="B5" s="7">
        <v>45718</v>
      </c>
      <c r="C5" s="8">
        <v>267</v>
      </c>
      <c r="D5" s="9"/>
      <c r="E5" s="10">
        <v>15.5</v>
      </c>
      <c r="F5" s="33">
        <f t="shared" ref="F5:F34" si="0">E5*C5</f>
        <v>4138.5</v>
      </c>
      <c r="G5" s="11"/>
      <c r="H5" s="12" t="s">
        <v>7</v>
      </c>
      <c r="I5" s="13">
        <v>1E-3</v>
      </c>
      <c r="J5" s="14">
        <f>(F36+F37)*I5</f>
        <v>113.85525</v>
      </c>
      <c r="P5" s="62"/>
      <c r="Q5" s="62"/>
      <c r="R5" s="62"/>
      <c r="S5" s="62"/>
      <c r="T5" s="62"/>
      <c r="U5" s="62"/>
      <c r="V5" s="62" t="s">
        <v>49</v>
      </c>
      <c r="W5" s="62"/>
      <c r="X5" s="62"/>
      <c r="Y5" s="62"/>
      <c r="Z5" s="62"/>
      <c r="AA5" s="62"/>
      <c r="AB5" s="81">
        <v>-51750</v>
      </c>
    </row>
    <row r="6" spans="2:29" x14ac:dyDescent="0.25">
      <c r="B6" s="7">
        <v>45719</v>
      </c>
      <c r="C6" s="8">
        <v>272</v>
      </c>
      <c r="D6" s="9"/>
      <c r="E6" s="10">
        <v>15.5</v>
      </c>
      <c r="F6" s="33">
        <f t="shared" si="0"/>
        <v>4216</v>
      </c>
      <c r="G6" s="11"/>
      <c r="H6" s="12" t="s">
        <v>8</v>
      </c>
      <c r="I6" s="13"/>
      <c r="J6" s="14"/>
      <c r="P6" s="88">
        <v>45688</v>
      </c>
      <c r="Q6" s="89" t="s">
        <v>52</v>
      </c>
      <c r="R6" s="88">
        <v>45716</v>
      </c>
      <c r="S6" s="90" t="s">
        <v>46</v>
      </c>
      <c r="T6" s="91">
        <v>88</v>
      </c>
      <c r="U6" s="90" t="s">
        <v>38</v>
      </c>
      <c r="V6" s="90" t="s">
        <v>42</v>
      </c>
      <c r="W6" s="92">
        <v>60</v>
      </c>
      <c r="X6" s="90" t="s">
        <v>39</v>
      </c>
      <c r="Y6" s="93">
        <v>660</v>
      </c>
      <c r="Z6" s="94">
        <v>39600</v>
      </c>
      <c r="AA6" s="95"/>
      <c r="AB6" s="94">
        <v>39600</v>
      </c>
      <c r="AC6" t="s">
        <v>53</v>
      </c>
    </row>
    <row r="7" spans="2:29" x14ac:dyDescent="0.25">
      <c r="B7" s="7">
        <v>45720</v>
      </c>
      <c r="C7" s="8">
        <v>272</v>
      </c>
      <c r="D7" s="9"/>
      <c r="E7" s="10">
        <v>15.5</v>
      </c>
      <c r="F7" s="33">
        <f t="shared" si="0"/>
        <v>4216</v>
      </c>
      <c r="G7" s="11"/>
      <c r="H7" s="12" t="s">
        <v>9</v>
      </c>
      <c r="I7" s="13"/>
      <c r="J7" s="14">
        <f>'ŞUBAT 2025'!J39*-1</f>
        <v>3347.3830000000016</v>
      </c>
      <c r="P7" s="88">
        <v>45688</v>
      </c>
      <c r="Q7" s="89" t="s">
        <v>52</v>
      </c>
      <c r="R7" s="88">
        <v>45716</v>
      </c>
      <c r="S7" s="90" t="s">
        <v>46</v>
      </c>
      <c r="T7" s="91">
        <v>88</v>
      </c>
      <c r="U7" s="90" t="s">
        <v>38</v>
      </c>
      <c r="V7" s="90" t="s">
        <v>34</v>
      </c>
      <c r="W7" s="92">
        <v>30</v>
      </c>
      <c r="X7" s="90" t="s">
        <v>39</v>
      </c>
      <c r="Y7" s="93">
        <v>515</v>
      </c>
      <c r="Z7" s="94">
        <v>15450</v>
      </c>
      <c r="AA7" s="95"/>
      <c r="AB7" s="94">
        <v>15450</v>
      </c>
      <c r="AC7" t="s">
        <v>53</v>
      </c>
    </row>
    <row r="8" spans="2:29" x14ac:dyDescent="0.25">
      <c r="B8" s="7">
        <v>45721</v>
      </c>
      <c r="C8" s="8">
        <v>262.5</v>
      </c>
      <c r="D8" s="9"/>
      <c r="E8" s="10">
        <v>15.5</v>
      </c>
      <c r="F8" s="33">
        <f t="shared" si="0"/>
        <v>4068.75</v>
      </c>
      <c r="G8" s="15">
        <v>45743</v>
      </c>
      <c r="H8" s="16" t="s">
        <v>68</v>
      </c>
      <c r="I8" s="17"/>
      <c r="J8" s="18">
        <v>43355</v>
      </c>
      <c r="P8" s="110">
        <v>45716</v>
      </c>
      <c r="Q8" s="106" t="s">
        <v>54</v>
      </c>
      <c r="R8" s="110">
        <v>45716</v>
      </c>
      <c r="S8" s="106" t="s">
        <v>37</v>
      </c>
      <c r="T8" s="105">
        <v>46</v>
      </c>
      <c r="U8" s="106" t="s">
        <v>38</v>
      </c>
      <c r="V8" s="106" t="s">
        <v>42</v>
      </c>
      <c r="W8" s="104">
        <v>60</v>
      </c>
      <c r="X8" s="106" t="s">
        <v>39</v>
      </c>
      <c r="Y8" s="109">
        <v>667</v>
      </c>
      <c r="Z8" s="108">
        <v>40020</v>
      </c>
      <c r="AA8" s="107"/>
      <c r="AB8" s="108">
        <v>40020</v>
      </c>
      <c r="AC8" s="111" t="s">
        <v>55</v>
      </c>
    </row>
    <row r="9" spans="2:29" x14ac:dyDescent="0.25">
      <c r="B9" s="7">
        <v>45722</v>
      </c>
      <c r="C9" s="8">
        <v>260</v>
      </c>
      <c r="D9" s="9"/>
      <c r="E9" s="10">
        <v>15.5</v>
      </c>
      <c r="F9" s="33">
        <f t="shared" si="0"/>
        <v>4030</v>
      </c>
      <c r="G9" s="15">
        <v>45743</v>
      </c>
      <c r="H9" s="16" t="s">
        <v>72</v>
      </c>
      <c r="I9" s="17"/>
      <c r="J9" s="18">
        <v>2064</v>
      </c>
      <c r="P9" s="110">
        <v>45716</v>
      </c>
      <c r="Q9" s="106" t="s">
        <v>54</v>
      </c>
      <c r="R9" s="110">
        <v>45716</v>
      </c>
      <c r="S9" s="106" t="s">
        <v>37</v>
      </c>
      <c r="T9" s="105">
        <v>46</v>
      </c>
      <c r="U9" s="106" t="s">
        <v>38</v>
      </c>
      <c r="V9" s="106" t="s">
        <v>56</v>
      </c>
      <c r="W9" s="104">
        <v>3</v>
      </c>
      <c r="X9" s="106" t="s">
        <v>39</v>
      </c>
      <c r="Y9" s="109">
        <v>683</v>
      </c>
      <c r="Z9" s="108">
        <v>2049</v>
      </c>
      <c r="AA9" s="107"/>
      <c r="AB9" s="108">
        <v>2049</v>
      </c>
      <c r="AC9" s="111" t="s">
        <v>55</v>
      </c>
    </row>
    <row r="10" spans="2:29" x14ac:dyDescent="0.25">
      <c r="B10" s="7">
        <v>45723</v>
      </c>
      <c r="C10" s="8">
        <v>264.5</v>
      </c>
      <c r="D10" s="9"/>
      <c r="E10" s="10">
        <v>15.5</v>
      </c>
      <c r="F10" s="33">
        <f t="shared" si="0"/>
        <v>4099.75</v>
      </c>
      <c r="G10" s="15">
        <v>45743</v>
      </c>
      <c r="H10" s="16" t="s">
        <v>69</v>
      </c>
      <c r="I10" s="17"/>
      <c r="J10" s="18">
        <v>16800</v>
      </c>
      <c r="P10" s="110">
        <v>45716</v>
      </c>
      <c r="Q10" s="106" t="s">
        <v>54</v>
      </c>
      <c r="R10" s="110">
        <v>45716</v>
      </c>
      <c r="S10" s="106" t="s">
        <v>37</v>
      </c>
      <c r="T10" s="105">
        <v>46</v>
      </c>
      <c r="U10" s="106" t="s">
        <v>38</v>
      </c>
      <c r="V10" s="106" t="s">
        <v>57</v>
      </c>
      <c r="W10" s="104">
        <v>30</v>
      </c>
      <c r="X10" s="106" t="s">
        <v>39</v>
      </c>
      <c r="Y10" s="109">
        <v>519.80197999999996</v>
      </c>
      <c r="Z10" s="108">
        <v>15594.06</v>
      </c>
      <c r="AA10" s="108">
        <v>155.94</v>
      </c>
      <c r="AB10" s="108">
        <v>15750</v>
      </c>
      <c r="AC10" s="111" t="s">
        <v>55</v>
      </c>
    </row>
    <row r="11" spans="2:29" x14ac:dyDescent="0.25">
      <c r="B11" s="7">
        <v>45724</v>
      </c>
      <c r="C11" s="8">
        <v>266</v>
      </c>
      <c r="D11" s="9"/>
      <c r="E11" s="10">
        <v>15.5</v>
      </c>
      <c r="F11" s="33">
        <f t="shared" si="0"/>
        <v>4123</v>
      </c>
      <c r="G11" s="15">
        <v>45743</v>
      </c>
      <c r="H11" s="16" t="s">
        <v>70</v>
      </c>
      <c r="I11" s="17"/>
      <c r="J11" s="18">
        <v>10800</v>
      </c>
      <c r="P11" s="62"/>
      <c r="Q11" s="62"/>
      <c r="R11" s="62"/>
      <c r="S11" s="62"/>
      <c r="T11" s="62"/>
      <c r="U11" s="62"/>
      <c r="V11" s="62" t="s">
        <v>62</v>
      </c>
      <c r="W11" s="62"/>
      <c r="X11" s="62"/>
      <c r="Y11" s="62"/>
      <c r="Z11" s="62"/>
      <c r="AA11" s="62"/>
      <c r="AB11" s="81">
        <v>-112869</v>
      </c>
    </row>
    <row r="12" spans="2:29" x14ac:dyDescent="0.25">
      <c r="B12" s="7">
        <v>45725</v>
      </c>
      <c r="C12" s="8">
        <v>268</v>
      </c>
      <c r="D12" s="9"/>
      <c r="E12" s="10">
        <v>15.5</v>
      </c>
      <c r="F12" s="33">
        <f t="shared" si="0"/>
        <v>4154</v>
      </c>
      <c r="G12" s="19"/>
      <c r="H12" s="16"/>
      <c r="I12" s="17"/>
      <c r="J12" s="18"/>
      <c r="P12" s="113">
        <v>45743</v>
      </c>
      <c r="Q12" s="114" t="s">
        <v>65</v>
      </c>
      <c r="R12" s="113">
        <v>45747</v>
      </c>
      <c r="S12" s="114" t="s">
        <v>37</v>
      </c>
      <c r="T12" s="115">
        <v>92</v>
      </c>
      <c r="U12" s="114" t="s">
        <v>38</v>
      </c>
      <c r="V12" s="114" t="s">
        <v>42</v>
      </c>
      <c r="W12" s="116">
        <v>65</v>
      </c>
      <c r="X12" s="114" t="s">
        <v>39</v>
      </c>
      <c r="Y12" s="117">
        <v>667</v>
      </c>
      <c r="Z12" s="118">
        <v>43355</v>
      </c>
      <c r="AA12" s="118"/>
      <c r="AB12" s="118">
        <v>43355</v>
      </c>
    </row>
    <row r="13" spans="2:29" x14ac:dyDescent="0.25">
      <c r="B13" s="7">
        <v>45726</v>
      </c>
      <c r="C13" s="8">
        <v>263</v>
      </c>
      <c r="D13" s="9"/>
      <c r="E13" s="10">
        <v>15.5</v>
      </c>
      <c r="F13" s="33">
        <f t="shared" si="0"/>
        <v>4076.5</v>
      </c>
      <c r="G13" s="15">
        <v>45777</v>
      </c>
      <c r="H13" s="16" t="s">
        <v>47</v>
      </c>
      <c r="I13" s="17"/>
      <c r="J13" s="18">
        <v>36236.46</v>
      </c>
      <c r="P13" s="113">
        <v>45743</v>
      </c>
      <c r="Q13" s="114" t="s">
        <v>65</v>
      </c>
      <c r="R13" s="113">
        <v>45747</v>
      </c>
      <c r="S13" s="114" t="s">
        <v>37</v>
      </c>
      <c r="T13" s="115">
        <v>92</v>
      </c>
      <c r="U13" s="114" t="s">
        <v>38</v>
      </c>
      <c r="V13" s="119" t="s">
        <v>66</v>
      </c>
      <c r="W13" s="116">
        <v>3</v>
      </c>
      <c r="X13" s="114" t="s">
        <v>39</v>
      </c>
      <c r="Y13" s="117">
        <v>688</v>
      </c>
      <c r="Z13" s="118">
        <v>2064</v>
      </c>
      <c r="AA13" s="118"/>
      <c r="AB13" s="118">
        <v>2064</v>
      </c>
    </row>
    <row r="14" spans="2:29" x14ac:dyDescent="0.25">
      <c r="B14" s="7">
        <v>45727</v>
      </c>
      <c r="C14" s="8">
        <v>282</v>
      </c>
      <c r="D14" s="9"/>
      <c r="E14" s="10">
        <v>15.5</v>
      </c>
      <c r="F14" s="33">
        <f t="shared" si="0"/>
        <v>4371</v>
      </c>
      <c r="G14" s="19"/>
      <c r="H14" s="16"/>
      <c r="I14" s="17"/>
      <c r="J14" s="18"/>
      <c r="P14" s="113">
        <v>45743</v>
      </c>
      <c r="Q14" s="114" t="s">
        <v>65</v>
      </c>
      <c r="R14" s="113">
        <v>45747</v>
      </c>
      <c r="S14" s="114" t="s">
        <v>37</v>
      </c>
      <c r="T14" s="115">
        <v>92</v>
      </c>
      <c r="U14" s="114" t="s">
        <v>38</v>
      </c>
      <c r="V14" s="114" t="s">
        <v>57</v>
      </c>
      <c r="W14" s="116">
        <v>30</v>
      </c>
      <c r="X14" s="114" t="s">
        <v>39</v>
      </c>
      <c r="Y14" s="117">
        <v>554.45545000000004</v>
      </c>
      <c r="Z14" s="118">
        <v>16633.66</v>
      </c>
      <c r="AA14" s="118">
        <v>166.34</v>
      </c>
      <c r="AB14" s="118">
        <v>16800</v>
      </c>
    </row>
    <row r="15" spans="2:29" x14ac:dyDescent="0.25">
      <c r="B15" s="7">
        <v>45728</v>
      </c>
      <c r="C15" s="8">
        <v>280</v>
      </c>
      <c r="D15" s="9"/>
      <c r="E15" s="10">
        <v>15.5</v>
      </c>
      <c r="F15" s="33">
        <f t="shared" si="0"/>
        <v>4340</v>
      </c>
      <c r="G15" s="19"/>
      <c r="H15" s="16"/>
      <c r="I15" s="17"/>
      <c r="J15" s="18"/>
      <c r="P15" s="113">
        <v>45743</v>
      </c>
      <c r="Q15" s="114" t="s">
        <v>65</v>
      </c>
      <c r="R15" s="113">
        <v>45747</v>
      </c>
      <c r="S15" s="114" t="s">
        <v>37</v>
      </c>
      <c r="T15" s="115">
        <v>92</v>
      </c>
      <c r="U15" s="114" t="s">
        <v>38</v>
      </c>
      <c r="V15" s="114" t="s">
        <v>67</v>
      </c>
      <c r="W15" s="116">
        <v>20</v>
      </c>
      <c r="X15" s="114" t="s">
        <v>39</v>
      </c>
      <c r="Y15" s="117">
        <v>534.65346999999997</v>
      </c>
      <c r="Z15" s="118">
        <v>10693.07</v>
      </c>
      <c r="AA15" s="118">
        <v>106.93</v>
      </c>
      <c r="AB15" s="118">
        <v>10800</v>
      </c>
    </row>
    <row r="16" spans="2:29" x14ac:dyDescent="0.25">
      <c r="B16" s="7">
        <v>45729</v>
      </c>
      <c r="C16" s="8">
        <v>284</v>
      </c>
      <c r="D16" s="9"/>
      <c r="E16" s="10">
        <v>15.5</v>
      </c>
      <c r="F16" s="33">
        <f t="shared" si="0"/>
        <v>4402</v>
      </c>
      <c r="G16" s="19"/>
      <c r="H16" s="16"/>
      <c r="I16" s="17"/>
      <c r="J16" s="18"/>
      <c r="P16" s="62"/>
      <c r="Q16" s="62"/>
      <c r="R16" s="62"/>
      <c r="S16" s="62"/>
      <c r="T16" s="62"/>
      <c r="U16" s="62"/>
      <c r="V16" s="62" t="s">
        <v>71</v>
      </c>
      <c r="W16" s="62"/>
      <c r="X16" s="62"/>
      <c r="Y16" s="62"/>
      <c r="Z16" s="62"/>
      <c r="AA16" s="62"/>
      <c r="AB16" s="120">
        <v>-73019</v>
      </c>
    </row>
    <row r="17" spans="2:14" x14ac:dyDescent="0.25">
      <c r="B17" s="7">
        <v>45730</v>
      </c>
      <c r="C17" s="8">
        <v>265.5</v>
      </c>
      <c r="D17" s="9"/>
      <c r="E17" s="10">
        <v>15.5</v>
      </c>
      <c r="F17" s="33">
        <f t="shared" si="0"/>
        <v>4115.25</v>
      </c>
      <c r="G17" s="19"/>
      <c r="H17" s="16"/>
      <c r="I17" s="17"/>
      <c r="J17" s="18"/>
    </row>
    <row r="18" spans="2:14" x14ac:dyDescent="0.25">
      <c r="B18" s="7">
        <v>45731</v>
      </c>
      <c r="C18" s="8">
        <v>291</v>
      </c>
      <c r="D18" s="9"/>
      <c r="E18" s="10">
        <v>15.5</v>
      </c>
      <c r="F18" s="33">
        <f t="shared" si="0"/>
        <v>4510.5</v>
      </c>
      <c r="G18" s="19"/>
      <c r="H18" s="16"/>
      <c r="I18" s="17"/>
      <c r="J18" s="18"/>
    </row>
    <row r="19" spans="2:14" x14ac:dyDescent="0.25">
      <c r="B19" s="7">
        <v>45732</v>
      </c>
      <c r="C19" s="8">
        <v>277</v>
      </c>
      <c r="D19" s="9"/>
      <c r="E19" s="10">
        <v>15.5</v>
      </c>
      <c r="F19" s="33">
        <f t="shared" si="0"/>
        <v>4293.5</v>
      </c>
      <c r="G19" s="19"/>
      <c r="H19" s="16"/>
      <c r="I19" s="17"/>
      <c r="J19" s="18"/>
    </row>
    <row r="20" spans="2:14" x14ac:dyDescent="0.25">
      <c r="B20" s="7">
        <v>45733</v>
      </c>
      <c r="C20" s="8">
        <v>267.5</v>
      </c>
      <c r="D20" s="9"/>
      <c r="E20" s="10">
        <v>15.5</v>
      </c>
      <c r="F20" s="33">
        <f t="shared" si="0"/>
        <v>4146.25</v>
      </c>
      <c r="G20" s="19"/>
      <c r="H20" s="16"/>
      <c r="I20" s="17"/>
      <c r="J20" s="18"/>
    </row>
    <row r="21" spans="2:14" x14ac:dyDescent="0.25">
      <c r="B21" s="7">
        <v>45734</v>
      </c>
      <c r="C21" s="8">
        <v>281.5</v>
      </c>
      <c r="D21" s="9"/>
      <c r="E21" s="10">
        <v>15.5</v>
      </c>
      <c r="F21" s="33">
        <f t="shared" si="0"/>
        <v>4363.25</v>
      </c>
      <c r="G21" s="19"/>
      <c r="H21" s="16"/>
      <c r="I21" s="17"/>
      <c r="J21" s="18"/>
    </row>
    <row r="22" spans="2:14" x14ac:dyDescent="0.25">
      <c r="B22" s="7">
        <v>45735</v>
      </c>
      <c r="C22" s="8">
        <v>275</v>
      </c>
      <c r="D22" s="9"/>
      <c r="E22" s="10">
        <v>15.5</v>
      </c>
      <c r="F22" s="33">
        <f t="shared" si="0"/>
        <v>4262.5</v>
      </c>
      <c r="G22" s="19"/>
      <c r="H22" s="16"/>
      <c r="I22" s="17"/>
      <c r="J22" s="18"/>
    </row>
    <row r="23" spans="2:14" x14ac:dyDescent="0.25">
      <c r="B23" s="7">
        <v>45736</v>
      </c>
      <c r="C23" s="8">
        <v>274.5</v>
      </c>
      <c r="D23" s="9"/>
      <c r="E23" s="10">
        <v>15.5</v>
      </c>
      <c r="F23" s="33">
        <f t="shared" si="0"/>
        <v>4254.75</v>
      </c>
      <c r="G23" s="19"/>
      <c r="H23" s="16"/>
      <c r="I23" s="17"/>
      <c r="J23" s="18"/>
    </row>
    <row r="24" spans="2:14" x14ac:dyDescent="0.25">
      <c r="B24" s="7">
        <v>45737</v>
      </c>
      <c r="C24" s="8">
        <v>267</v>
      </c>
      <c r="D24" s="9"/>
      <c r="E24" s="10">
        <v>15.5</v>
      </c>
      <c r="F24" s="33">
        <f t="shared" si="0"/>
        <v>4138.5</v>
      </c>
      <c r="G24" s="19"/>
      <c r="H24" s="16"/>
      <c r="I24" s="17"/>
      <c r="J24" s="18"/>
    </row>
    <row r="25" spans="2:14" x14ac:dyDescent="0.25">
      <c r="B25" s="7">
        <v>45738</v>
      </c>
      <c r="C25" s="8">
        <v>277</v>
      </c>
      <c r="D25" s="9"/>
      <c r="E25" s="10">
        <v>15.5</v>
      </c>
      <c r="F25" s="33">
        <f t="shared" si="0"/>
        <v>4293.5</v>
      </c>
      <c r="G25" s="19"/>
      <c r="H25" s="16"/>
      <c r="I25" s="17"/>
      <c r="J25" s="18"/>
    </row>
    <row r="26" spans="2:14" x14ac:dyDescent="0.25">
      <c r="B26" s="7">
        <v>45739</v>
      </c>
      <c r="C26" s="8">
        <v>276</v>
      </c>
      <c r="D26" s="9"/>
      <c r="E26" s="10">
        <v>15.5</v>
      </c>
      <c r="F26" s="33">
        <f t="shared" si="0"/>
        <v>4278</v>
      </c>
      <c r="G26" s="19"/>
      <c r="H26" s="16"/>
      <c r="I26" s="17"/>
      <c r="J26" s="18"/>
    </row>
    <row r="27" spans="2:14" x14ac:dyDescent="0.25">
      <c r="B27" s="7">
        <v>45740</v>
      </c>
      <c r="C27" s="8">
        <v>277</v>
      </c>
      <c r="D27" s="9"/>
      <c r="E27" s="10">
        <v>15.5</v>
      </c>
      <c r="F27" s="33">
        <f t="shared" si="0"/>
        <v>4293.5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270.5</v>
      </c>
      <c r="D28" s="9"/>
      <c r="E28" s="10">
        <v>15.5</v>
      </c>
      <c r="F28" s="33">
        <f t="shared" si="0"/>
        <v>4192.75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275</v>
      </c>
      <c r="D29" s="9"/>
      <c r="E29" s="10">
        <v>15.5</v>
      </c>
      <c r="F29" s="33">
        <f t="shared" si="0"/>
        <v>4262.5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265</v>
      </c>
      <c r="D30" s="9"/>
      <c r="E30" s="10">
        <v>15.5</v>
      </c>
      <c r="F30" s="33">
        <f t="shared" si="0"/>
        <v>4107.5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15.5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0</v>
      </c>
      <c r="D34" s="36"/>
      <c r="E34" s="10">
        <v>15.5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7345.5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113855.25075000001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113855.25</v>
      </c>
      <c r="L36" s="31">
        <f>J36-J4-J5-J6</f>
        <v>112602.84225</v>
      </c>
      <c r="M36" s="31"/>
      <c r="N36" s="31">
        <f>L36-M36</f>
        <v>112602.84225</v>
      </c>
    </row>
    <row r="37" spans="2:14" x14ac:dyDescent="0.25">
      <c r="B37" s="26" t="s">
        <v>14</v>
      </c>
      <c r="C37" s="30">
        <f>C35</f>
        <v>7345.5</v>
      </c>
      <c r="D37" s="9">
        <f>D35/1.03</f>
        <v>0</v>
      </c>
      <c r="E37" s="10"/>
      <c r="F37" s="33">
        <f>SUM(F4:F36)</f>
        <v>113855.25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27" sqref="M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2">
        <v>45655</v>
      </c>
      <c r="Q3" s="83" t="s">
        <v>36</v>
      </c>
      <c r="R3" s="82">
        <v>45655</v>
      </c>
      <c r="S3" s="83" t="s">
        <v>41</v>
      </c>
      <c r="T3" s="84">
        <v>91</v>
      </c>
      <c r="U3" s="83" t="s">
        <v>38</v>
      </c>
      <c r="V3" s="83" t="s">
        <v>42</v>
      </c>
      <c r="W3" s="85">
        <v>60</v>
      </c>
      <c r="X3" s="83" t="s">
        <v>39</v>
      </c>
      <c r="Y3" s="86">
        <v>620</v>
      </c>
      <c r="Z3" s="87">
        <v>37200</v>
      </c>
      <c r="AA3" s="87"/>
      <c r="AB3" s="87">
        <v>37200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88">
        <v>45665</v>
      </c>
      <c r="Q4" s="89">
        <f>R4-P4</f>
        <v>23</v>
      </c>
      <c r="R4" s="88">
        <v>45688</v>
      </c>
      <c r="S4" s="90" t="s">
        <v>46</v>
      </c>
      <c r="T4" s="91">
        <v>7</v>
      </c>
      <c r="U4" s="90" t="s">
        <v>38</v>
      </c>
      <c r="V4" s="90" t="s">
        <v>34</v>
      </c>
      <c r="W4" s="92">
        <v>30</v>
      </c>
      <c r="X4" s="90" t="s">
        <v>39</v>
      </c>
      <c r="Y4" s="93">
        <v>485</v>
      </c>
      <c r="Z4" s="94">
        <v>14550</v>
      </c>
      <c r="AA4" s="95"/>
      <c r="AB4" s="94">
        <v>14550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  <c r="P5" s="62"/>
      <c r="Q5" s="62"/>
      <c r="R5" s="62"/>
      <c r="S5" s="62"/>
      <c r="T5" s="62"/>
      <c r="U5" s="62"/>
      <c r="V5" s="62" t="s">
        <v>49</v>
      </c>
      <c r="W5" s="62"/>
      <c r="X5" s="62"/>
      <c r="Y5" s="62"/>
      <c r="Z5" s="62"/>
      <c r="AA5" s="62"/>
      <c r="AB5" s="81">
        <v>-51750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P6" s="88">
        <v>45688</v>
      </c>
      <c r="Q6" s="89" t="s">
        <v>52</v>
      </c>
      <c r="R6" s="88">
        <v>45716</v>
      </c>
      <c r="S6" s="90" t="s">
        <v>46</v>
      </c>
      <c r="T6" s="91">
        <v>88</v>
      </c>
      <c r="U6" s="90" t="s">
        <v>38</v>
      </c>
      <c r="V6" s="90" t="s">
        <v>42</v>
      </c>
      <c r="W6" s="92">
        <v>60</v>
      </c>
      <c r="X6" s="90" t="s">
        <v>39</v>
      </c>
      <c r="Y6" s="93">
        <v>660</v>
      </c>
      <c r="Z6" s="94">
        <v>39600</v>
      </c>
      <c r="AA6" s="95"/>
      <c r="AB6" s="94">
        <v>39600</v>
      </c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7.5000000651925802E-4</v>
      </c>
      <c r="P7" s="88">
        <v>45688</v>
      </c>
      <c r="Q7" s="89" t="s">
        <v>52</v>
      </c>
      <c r="R7" s="88">
        <v>45716</v>
      </c>
      <c r="S7" s="90" t="s">
        <v>46</v>
      </c>
      <c r="T7" s="91">
        <v>88</v>
      </c>
      <c r="U7" s="90" t="s">
        <v>38</v>
      </c>
      <c r="V7" s="90" t="s">
        <v>34</v>
      </c>
      <c r="W7" s="92">
        <v>30</v>
      </c>
      <c r="X7" s="90" t="s">
        <v>39</v>
      </c>
      <c r="Y7" s="93">
        <v>515</v>
      </c>
      <c r="Z7" s="94">
        <v>15450</v>
      </c>
      <c r="AA7" s="95"/>
      <c r="AB7" s="94">
        <v>15450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P8" s="110">
        <v>45716</v>
      </c>
      <c r="Q8" s="106" t="s">
        <v>54</v>
      </c>
      <c r="R8" s="110">
        <v>45716</v>
      </c>
      <c r="S8" s="106" t="s">
        <v>37</v>
      </c>
      <c r="T8" s="105">
        <v>46</v>
      </c>
      <c r="U8" s="106" t="s">
        <v>38</v>
      </c>
      <c r="V8" s="106" t="s">
        <v>42</v>
      </c>
      <c r="W8" s="104">
        <v>60</v>
      </c>
      <c r="X8" s="106" t="s">
        <v>39</v>
      </c>
      <c r="Y8" s="109">
        <v>667</v>
      </c>
      <c r="Z8" s="108">
        <v>40020</v>
      </c>
      <c r="AA8" s="107"/>
      <c r="AB8" s="108">
        <v>40020</v>
      </c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P9" s="110">
        <v>45716</v>
      </c>
      <c r="Q9" s="106" t="s">
        <v>54</v>
      </c>
      <c r="R9" s="110">
        <v>45716</v>
      </c>
      <c r="S9" s="106" t="s">
        <v>37</v>
      </c>
      <c r="T9" s="105">
        <v>46</v>
      </c>
      <c r="U9" s="106" t="s">
        <v>38</v>
      </c>
      <c r="V9" s="106" t="s">
        <v>56</v>
      </c>
      <c r="W9" s="104">
        <v>3</v>
      </c>
      <c r="X9" s="106" t="s">
        <v>39</v>
      </c>
      <c r="Y9" s="109">
        <v>683</v>
      </c>
      <c r="Z9" s="108">
        <v>2049</v>
      </c>
      <c r="AA9" s="107"/>
      <c r="AB9" s="108">
        <v>2049</v>
      </c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P10" s="110">
        <v>45716</v>
      </c>
      <c r="Q10" s="106" t="s">
        <v>54</v>
      </c>
      <c r="R10" s="110">
        <v>45716</v>
      </c>
      <c r="S10" s="106" t="s">
        <v>37</v>
      </c>
      <c r="T10" s="105">
        <v>46</v>
      </c>
      <c r="U10" s="106" t="s">
        <v>38</v>
      </c>
      <c r="V10" s="106" t="s">
        <v>57</v>
      </c>
      <c r="W10" s="104">
        <v>30</v>
      </c>
      <c r="X10" s="106" t="s">
        <v>39</v>
      </c>
      <c r="Y10" s="109">
        <v>519.80197999999996</v>
      </c>
      <c r="Z10" s="108">
        <v>15594.06</v>
      </c>
      <c r="AA10" s="108">
        <v>155.94</v>
      </c>
      <c r="AB10" s="108">
        <v>15750</v>
      </c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  <c r="P11" s="62"/>
      <c r="Q11" s="62"/>
      <c r="R11" s="62"/>
      <c r="S11" s="62"/>
      <c r="T11" s="62"/>
      <c r="U11" s="62"/>
      <c r="V11" s="62" t="s">
        <v>62</v>
      </c>
      <c r="W11" s="62"/>
      <c r="X11" s="62"/>
      <c r="Y11" s="62"/>
      <c r="Z11" s="62"/>
      <c r="AA11" s="62"/>
      <c r="AB11" s="81">
        <v>-112869</v>
      </c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  <c r="P12" s="113">
        <v>45743</v>
      </c>
      <c r="Q12" s="114" t="s">
        <v>65</v>
      </c>
      <c r="R12" s="113">
        <v>45747</v>
      </c>
      <c r="S12" s="114" t="s">
        <v>37</v>
      </c>
      <c r="T12" s="115">
        <v>92</v>
      </c>
      <c r="U12" s="114" t="s">
        <v>38</v>
      </c>
      <c r="V12" s="114" t="s">
        <v>42</v>
      </c>
      <c r="W12" s="116">
        <v>65</v>
      </c>
      <c r="X12" s="114" t="s">
        <v>39</v>
      </c>
      <c r="Y12" s="117">
        <v>667</v>
      </c>
      <c r="Z12" s="118">
        <v>43355</v>
      </c>
      <c r="AA12" s="118"/>
      <c r="AB12" s="118">
        <v>43355</v>
      </c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  <c r="P13" s="113">
        <v>45743</v>
      </c>
      <c r="Q13" s="114" t="s">
        <v>65</v>
      </c>
      <c r="R13" s="113">
        <v>45747</v>
      </c>
      <c r="S13" s="114" t="s">
        <v>37</v>
      </c>
      <c r="T13" s="115">
        <v>92</v>
      </c>
      <c r="U13" s="114" t="s">
        <v>38</v>
      </c>
      <c r="V13" s="119" t="s">
        <v>66</v>
      </c>
      <c r="W13" s="116">
        <v>3</v>
      </c>
      <c r="X13" s="114" t="s">
        <v>39</v>
      </c>
      <c r="Y13" s="117">
        <v>688</v>
      </c>
      <c r="Z13" s="118">
        <v>2064</v>
      </c>
      <c r="AA13" s="118"/>
      <c r="AB13" s="118">
        <v>2064</v>
      </c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  <c r="P14" s="113">
        <v>45743</v>
      </c>
      <c r="Q14" s="114" t="s">
        <v>65</v>
      </c>
      <c r="R14" s="113">
        <v>45747</v>
      </c>
      <c r="S14" s="114" t="s">
        <v>37</v>
      </c>
      <c r="T14" s="115">
        <v>92</v>
      </c>
      <c r="U14" s="114" t="s">
        <v>38</v>
      </c>
      <c r="V14" s="114" t="s">
        <v>57</v>
      </c>
      <c r="W14" s="116">
        <v>30</v>
      </c>
      <c r="X14" s="114" t="s">
        <v>39</v>
      </c>
      <c r="Y14" s="117">
        <v>554.45545000000004</v>
      </c>
      <c r="Z14" s="118">
        <v>16633.66</v>
      </c>
      <c r="AA14" s="118">
        <v>166.34</v>
      </c>
      <c r="AB14" s="118">
        <v>16800</v>
      </c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  <c r="P15" s="113">
        <v>45743</v>
      </c>
      <c r="Q15" s="114" t="s">
        <v>65</v>
      </c>
      <c r="R15" s="113">
        <v>45747</v>
      </c>
      <c r="S15" s="114" t="s">
        <v>37</v>
      </c>
      <c r="T15" s="115">
        <v>92</v>
      </c>
      <c r="U15" s="114" t="s">
        <v>38</v>
      </c>
      <c r="V15" s="114" t="s">
        <v>67</v>
      </c>
      <c r="W15" s="116">
        <v>20</v>
      </c>
      <c r="X15" s="114" t="s">
        <v>39</v>
      </c>
      <c r="Y15" s="117">
        <v>534.65346999999997</v>
      </c>
      <c r="Z15" s="118">
        <v>10693.07</v>
      </c>
      <c r="AA15" s="118">
        <v>106.93</v>
      </c>
      <c r="AB15" s="118">
        <v>10800</v>
      </c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  <c r="P16" s="62"/>
      <c r="Q16" s="62"/>
      <c r="R16" s="62"/>
      <c r="S16" s="62"/>
      <c r="T16" s="62"/>
      <c r="U16" s="62"/>
      <c r="V16" s="62" t="s">
        <v>71</v>
      </c>
      <c r="W16" s="62"/>
      <c r="X16" s="62"/>
      <c r="Y16" s="62"/>
      <c r="Z16" s="62"/>
      <c r="AA16" s="62"/>
      <c r="AB16" s="120">
        <v>-73019</v>
      </c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7.5000000651925802E-4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7.5000000651925802E-4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7.5000000651925802E-4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7.5000000651925802E-4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7.5000000651925802E-4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7.5000000651925802E-4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7.5000000651925802E-4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4"/>
      <c r="C2" s="125"/>
      <c r="D2" s="125"/>
      <c r="E2" s="125"/>
      <c r="F2" s="125"/>
      <c r="G2" s="125"/>
      <c r="H2" s="125"/>
      <c r="I2" s="125"/>
      <c r="J2" s="12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7.5000000651925802E-4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27" t="s">
        <v>11</v>
      </c>
      <c r="I35" s="127"/>
      <c r="J35" s="25">
        <f>SUM(J4:J34)</f>
        <v>7.5000000651925802E-4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28" t="s">
        <v>13</v>
      </c>
      <c r="I36" s="128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29" t="s">
        <v>16</v>
      </c>
      <c r="C39" s="130"/>
      <c r="D39" s="27"/>
      <c r="E39" s="37"/>
      <c r="F39" s="38"/>
      <c r="G39" s="28"/>
      <c r="H39" s="131" t="s">
        <v>17</v>
      </c>
      <c r="I39" s="131"/>
      <c r="J39" s="29">
        <f>J36+J37+J38-J35</f>
        <v>-7.5000000651925802E-4</v>
      </c>
      <c r="M39" s="17"/>
      <c r="N39" s="40">
        <f>J39+N34</f>
        <v>-7.5000000651925802E-4</v>
      </c>
    </row>
    <row r="40" spans="2:14" ht="15.75" thickBot="1" x14ac:dyDescent="0.3">
      <c r="B40" s="121"/>
      <c r="C40" s="122"/>
      <c r="D40" s="122"/>
      <c r="E40" s="122"/>
      <c r="F40" s="122"/>
      <c r="G40" s="122"/>
      <c r="H40" s="122"/>
      <c r="I40" s="122"/>
      <c r="J40" s="123"/>
      <c r="M40" s="17" t="s">
        <v>25</v>
      </c>
      <c r="N40" s="40"/>
    </row>
    <row r="41" spans="2:14" ht="15.75" thickBot="1" x14ac:dyDescent="0.3">
      <c r="B41" s="121"/>
      <c r="C41" s="122"/>
      <c r="D41" s="122"/>
      <c r="E41" s="122"/>
      <c r="F41" s="122"/>
      <c r="G41" s="122"/>
      <c r="H41" s="122"/>
      <c r="I41" s="122"/>
      <c r="J41" s="123"/>
      <c r="M41" s="17" t="s">
        <v>32</v>
      </c>
      <c r="N41" s="40">
        <f>N40+N39</f>
        <v>-7.5000000651925802E-4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2025-03-27T06:27:00Z</cp:lastPrinted>
  <dcterms:created xsi:type="dcterms:W3CDTF">2015-06-05T18:19:34Z</dcterms:created>
  <dcterms:modified xsi:type="dcterms:W3CDTF">2025-06-20T05:58:51Z</dcterms:modified>
</cp:coreProperties>
</file>